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15" windowWidth="23955" windowHeight="8100" tabRatio="793"/>
  </bookViews>
  <sheets>
    <sheet name="Титул" sheetId="30" r:id="rId1"/>
    <sheet name="прил.1" sheetId="40" r:id="rId2"/>
    <sheet name="прил.2" sheetId="1" r:id="rId3"/>
    <sheet name="прил.3" sheetId="19" r:id="rId4"/>
    <sheet name="прил.3.1" sheetId="2" r:id="rId5"/>
    <sheet name="прил.3.2" sheetId="17" r:id="rId6"/>
    <sheet name="Расчет % для прил.3.1 и 3.2" sheetId="38" state="hidden" r:id="rId7"/>
    <sheet name="прил.4" sheetId="3" r:id="rId8"/>
    <sheet name="тех.прис. 2019-2021 (нов.усл.)" sheetId="34" r:id="rId9"/>
    <sheet name="Смета затрат 2021" sheetId="35" state="hidden" r:id="rId10"/>
    <sheet name="Смета затрат 2020" sheetId="36" state="hidden" r:id="rId11"/>
    <sheet name="Смета затрат на 2019" sheetId="37" state="hidden" r:id="rId12"/>
    <sheet name="Расчет %% для Прил. 2 и 3" sheetId="39" state="hidden" r:id="rId13"/>
  </sheets>
  <definedNames>
    <definedName name="_xlnm.Print_Titles" localSheetId="8">'тех.прис. 2019-2021 (нов.усл.)'!$6:$9</definedName>
    <definedName name="_xlnm.Print_Area" localSheetId="1">прил.1!$A$1:$G$68</definedName>
    <definedName name="_xlnm.Print_Area" localSheetId="2">прил.2!$A$1:$F$34</definedName>
    <definedName name="_xlnm.Print_Area" localSheetId="3">прил.3!$A$1:$E$31</definedName>
    <definedName name="_xlnm.Print_Area" localSheetId="4">прил.3.1!$A$1:$E$25</definedName>
    <definedName name="_xlnm.Print_Area" localSheetId="5">прил.3.2!$A$1:$E$25</definedName>
    <definedName name="_xlnm.Print_Area" localSheetId="7">прил.4!$A$1:$E$21</definedName>
    <definedName name="_xlnm.Print_Area" localSheetId="10">'Смета затрат 2020'!$A$1:$CA$122</definedName>
    <definedName name="_xlnm.Print_Area" localSheetId="11">'Смета затрат на 2019'!$A$1:$CA$122</definedName>
    <definedName name="_xlnm.Print_Area" localSheetId="8">'тех.прис. 2019-2021 (нов.усл.)'!$A$1:$Y$54</definedName>
  </definedNames>
  <calcPr calcId="145621"/>
</workbook>
</file>

<file path=xl/calcChain.xml><?xml version="1.0" encoding="utf-8"?>
<calcChain xmlns="http://schemas.openxmlformats.org/spreadsheetml/2006/main">
  <c r="CC40" i="35" l="1"/>
  <c r="CA13" i="36" l="1"/>
  <c r="CB13" i="36"/>
  <c r="W10" i="39" l="1"/>
  <c r="W11" i="39"/>
  <c r="W9" i="39"/>
  <c r="O10" i="39"/>
  <c r="O11" i="39"/>
  <c r="O9" i="39"/>
  <c r="G10" i="39"/>
  <c r="G11" i="39"/>
  <c r="G9" i="39"/>
  <c r="E16" i="39"/>
  <c r="F16" i="39"/>
  <c r="D16" i="39"/>
  <c r="U16" i="39"/>
  <c r="V16" i="39"/>
  <c r="M16" i="39"/>
  <c r="N16" i="39"/>
  <c r="L16" i="39"/>
  <c r="T16" i="39"/>
  <c r="D13" i="38" l="1"/>
  <c r="E13" i="38"/>
  <c r="C13" i="38"/>
  <c r="H8" i="38"/>
  <c r="H9" i="38"/>
  <c r="H7" i="38"/>
  <c r="G4" i="38"/>
  <c r="H4" i="38"/>
  <c r="F4" i="38"/>
  <c r="E10" i="38"/>
  <c r="C36" i="38"/>
  <c r="CD82" i="37"/>
  <c r="CB82" i="37"/>
  <c r="BX82" i="37"/>
  <c r="BW82" i="37"/>
  <c r="CC82" i="37" s="1"/>
  <c r="BV82" i="37"/>
  <c r="BU82" i="37"/>
  <c r="BY82" i="37" s="1"/>
  <c r="BT82" i="37"/>
  <c r="BS82" i="37"/>
  <c r="BQ82" i="37"/>
  <c r="BK82" i="37"/>
  <c r="BE82" i="37"/>
  <c r="AY82" i="37"/>
  <c r="AS82" i="37"/>
  <c r="AG82" i="37"/>
  <c r="Z82" i="37"/>
  <c r="T82" i="37"/>
  <c r="N82" i="37"/>
  <c r="H82" i="37"/>
  <c r="CC81" i="37"/>
  <c r="CA81" i="37"/>
  <c r="BX81" i="37"/>
  <c r="CD81" i="37" s="1"/>
  <c r="BW81" i="37"/>
  <c r="BV81" i="37"/>
  <c r="CB81" i="37" s="1"/>
  <c r="BU81" i="37"/>
  <c r="BT81" i="37"/>
  <c r="BY81" i="37" s="1"/>
  <c r="BY80" i="37" s="1"/>
  <c r="BS81" i="37"/>
  <c r="BQ81" i="37"/>
  <c r="BQ80" i="37" s="1"/>
  <c r="BK81" i="37"/>
  <c r="BE81" i="37"/>
  <c r="AY81" i="37"/>
  <c r="AS81" i="37"/>
  <c r="AM81" i="37"/>
  <c r="AG81" i="37"/>
  <c r="Z81" i="37"/>
  <c r="T81" i="37"/>
  <c r="N81" i="37"/>
  <c r="H81" i="37"/>
  <c r="CC80" i="37"/>
  <c r="CA80" i="37"/>
  <c r="BX80" i="37"/>
  <c r="CD80" i="37" s="1"/>
  <c r="BW80" i="37"/>
  <c r="BV80" i="37"/>
  <c r="CB80" i="37" s="1"/>
  <c r="BU80" i="37"/>
  <c r="BT80" i="37"/>
  <c r="BR80" i="37"/>
  <c r="BR83" i="37" s="1"/>
  <c r="BP80" i="37"/>
  <c r="BO80" i="37"/>
  <c r="BN80" i="37"/>
  <c r="BM80" i="37"/>
  <c r="BL80" i="37"/>
  <c r="BJ80" i="37"/>
  <c r="BI80" i="37"/>
  <c r="BH80" i="37"/>
  <c r="BK80" i="37" s="1"/>
  <c r="BF80" i="37"/>
  <c r="BE80" i="37"/>
  <c r="BD80" i="37"/>
  <c r="BB80" i="37"/>
  <c r="BA80" i="37"/>
  <c r="AY80" i="37"/>
  <c r="AV80" i="37"/>
  <c r="AS80" i="37"/>
  <c r="AR80" i="37"/>
  <c r="AQ80" i="37"/>
  <c r="AP80" i="37"/>
  <c r="AO80" i="37"/>
  <c r="AM80" i="37"/>
  <c r="AL80" i="37"/>
  <c r="AK80" i="37"/>
  <c r="AJ80" i="37"/>
  <c r="AI80" i="37"/>
  <c r="AH80" i="37"/>
  <c r="AG80" i="37"/>
  <c r="AF80" i="37"/>
  <c r="AD80" i="37"/>
  <c r="AC80" i="37"/>
  <c r="AB80" i="37"/>
  <c r="Z80" i="37"/>
  <c r="Y80" i="37"/>
  <c r="X80" i="37"/>
  <c r="W80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C80" i="37"/>
  <c r="CB79" i="37"/>
  <c r="BV79" i="37"/>
  <c r="BU79" i="37"/>
  <c r="CA79" i="37" s="1"/>
  <c r="BS79" i="37"/>
  <c r="BI79" i="37"/>
  <c r="AQ79" i="37"/>
  <c r="AL79" i="37"/>
  <c r="AK79" i="37"/>
  <c r="AH79" i="37"/>
  <c r="AG79" i="37"/>
  <c r="Z79" i="37"/>
  <c r="T79" i="37"/>
  <c r="N79" i="37"/>
  <c r="H79" i="37"/>
  <c r="CD78" i="37"/>
  <c r="CB78" i="37"/>
  <c r="BX78" i="37"/>
  <c r="BW78" i="37"/>
  <c r="CC78" i="37" s="1"/>
  <c r="BV78" i="37"/>
  <c r="BU78" i="37"/>
  <c r="BY78" i="37" s="1"/>
  <c r="BT78" i="37"/>
  <c r="BS78" i="37"/>
  <c r="BQ78" i="37"/>
  <c r="BK78" i="37"/>
  <c r="BE78" i="37"/>
  <c r="AY78" i="37"/>
  <c r="AS78" i="37"/>
  <c r="AM78" i="37"/>
  <c r="AG78" i="37"/>
  <c r="T78" i="37"/>
  <c r="N78" i="37"/>
  <c r="CD77" i="37"/>
  <c r="CB77" i="37"/>
  <c r="BX77" i="37"/>
  <c r="BW77" i="37"/>
  <c r="CC77" i="37" s="1"/>
  <c r="BV77" i="37"/>
  <c r="BU77" i="37"/>
  <c r="BY77" i="37" s="1"/>
  <c r="BT77" i="37"/>
  <c r="BS77" i="37"/>
  <c r="BQ77" i="37"/>
  <c r="BK77" i="37"/>
  <c r="BE77" i="37"/>
  <c r="AY77" i="37"/>
  <c r="AS77" i="37"/>
  <c r="AM77" i="37"/>
  <c r="AG77" i="37"/>
  <c r="T77" i="37"/>
  <c r="N77" i="37"/>
  <c r="H77" i="37"/>
  <c r="CC76" i="37"/>
  <c r="CA76" i="37"/>
  <c r="BX76" i="37"/>
  <c r="CD76" i="37" s="1"/>
  <c r="BW76" i="37"/>
  <c r="BV76" i="37"/>
  <c r="CB76" i="37" s="1"/>
  <c r="BU76" i="37"/>
  <c r="BT76" i="37"/>
  <c r="BY76" i="37" s="1"/>
  <c r="BS76" i="37"/>
  <c r="BQ76" i="37"/>
  <c r="BK76" i="37"/>
  <c r="BE76" i="37"/>
  <c r="AY76" i="37"/>
  <c r="AS76" i="37"/>
  <c r="AM76" i="37"/>
  <c r="AG76" i="37"/>
  <c r="T76" i="37"/>
  <c r="N76" i="37"/>
  <c r="H76" i="37"/>
  <c r="CD75" i="37"/>
  <c r="CB75" i="37"/>
  <c r="BX75" i="37"/>
  <c r="BW75" i="37"/>
  <c r="CC75" i="37" s="1"/>
  <c r="BV75" i="37"/>
  <c r="BU75" i="37"/>
  <c r="BY75" i="37" s="1"/>
  <c r="BT75" i="37"/>
  <c r="BS75" i="37"/>
  <c r="BQ75" i="37"/>
  <c r="BK75" i="37"/>
  <c r="BE75" i="37"/>
  <c r="AY75" i="37"/>
  <c r="AS75" i="37"/>
  <c r="AM75" i="37"/>
  <c r="AG75" i="37"/>
  <c r="T75" i="37"/>
  <c r="N75" i="37"/>
  <c r="H75" i="37"/>
  <c r="CC74" i="37"/>
  <c r="CA74" i="37"/>
  <c r="BX74" i="37"/>
  <c r="CD74" i="37" s="1"/>
  <c r="BW74" i="37"/>
  <c r="BV74" i="37"/>
  <c r="CB74" i="37" s="1"/>
  <c r="BU74" i="37"/>
  <c r="BT74" i="37"/>
  <c r="BY74" i="37" s="1"/>
  <c r="BS74" i="37"/>
  <c r="BQ74" i="37"/>
  <c r="BK74" i="37"/>
  <c r="BE74" i="37"/>
  <c r="AY74" i="37"/>
  <c r="AS74" i="37"/>
  <c r="AM74" i="37"/>
  <c r="AG74" i="37"/>
  <c r="T74" i="37"/>
  <c r="N74" i="37"/>
  <c r="H74" i="37"/>
  <c r="CD73" i="37"/>
  <c r="CB73" i="37"/>
  <c r="BX73" i="37"/>
  <c r="BW73" i="37"/>
  <c r="CC73" i="37" s="1"/>
  <c r="BV73" i="37"/>
  <c r="BU73" i="37"/>
  <c r="BY73" i="37" s="1"/>
  <c r="BT73" i="37"/>
  <c r="BS73" i="37"/>
  <c r="BQ73" i="37"/>
  <c r="BK73" i="37"/>
  <c r="BE73" i="37"/>
  <c r="AY73" i="37"/>
  <c r="AS73" i="37"/>
  <c r="AM73" i="37"/>
  <c r="AG73" i="37"/>
  <c r="T73" i="37"/>
  <c r="N73" i="37"/>
  <c r="H73" i="37"/>
  <c r="CC72" i="37"/>
  <c r="BX72" i="37"/>
  <c r="CD72" i="37" s="1"/>
  <c r="BW72" i="37"/>
  <c r="BV72" i="37"/>
  <c r="CB72" i="37" s="1"/>
  <c r="BU72" i="37"/>
  <c r="CA72" i="37" s="1"/>
  <c r="BT72" i="37"/>
  <c r="BY72" i="37" s="1"/>
  <c r="BS72" i="37"/>
  <c r="BQ72" i="37"/>
  <c r="BK72" i="37"/>
  <c r="BE72" i="37"/>
  <c r="AY72" i="37"/>
  <c r="AS72" i="37"/>
  <c r="AM72" i="37"/>
  <c r="AG72" i="37"/>
  <c r="T72" i="37"/>
  <c r="N72" i="37"/>
  <c r="H72" i="37"/>
  <c r="CD71" i="37"/>
  <c r="BX71" i="37"/>
  <c r="BW71" i="37"/>
  <c r="CC71" i="37" s="1"/>
  <c r="BV71" i="37"/>
  <c r="CB71" i="37" s="1"/>
  <c r="BU71" i="37"/>
  <c r="CA71" i="37" s="1"/>
  <c r="BT71" i="37"/>
  <c r="BY71" i="37" s="1"/>
  <c r="BS71" i="37"/>
  <c r="BQ71" i="37"/>
  <c r="BK71" i="37"/>
  <c r="BE71" i="37"/>
  <c r="AY71" i="37"/>
  <c r="AS71" i="37"/>
  <c r="AM71" i="37"/>
  <c r="AG71" i="37"/>
  <c r="T71" i="37"/>
  <c r="N71" i="37"/>
  <c r="H71" i="37"/>
  <c r="BX70" i="37"/>
  <c r="CD70" i="37" s="1"/>
  <c r="BW70" i="37"/>
  <c r="CC70" i="37" s="1"/>
  <c r="BV70" i="37"/>
  <c r="CB70" i="37" s="1"/>
  <c r="BU70" i="37"/>
  <c r="CA70" i="37" s="1"/>
  <c r="BT70" i="37"/>
  <c r="BS70" i="37"/>
  <c r="BQ70" i="37"/>
  <c r="BK70" i="37"/>
  <c r="BE70" i="37"/>
  <c r="AY70" i="37"/>
  <c r="AS70" i="37"/>
  <c r="AM70" i="37"/>
  <c r="AG70" i="37"/>
  <c r="T70" i="37"/>
  <c r="T69" i="37" s="1"/>
  <c r="N70" i="37"/>
  <c r="H70" i="37"/>
  <c r="H69" i="37" s="1"/>
  <c r="BX69" i="37"/>
  <c r="CD69" i="37" s="1"/>
  <c r="BV69" i="37"/>
  <c r="CB69" i="37" s="1"/>
  <c r="BT69" i="37"/>
  <c r="BS69" i="37"/>
  <c r="BQ69" i="37"/>
  <c r="BP69" i="37"/>
  <c r="BO69" i="37"/>
  <c r="BN69" i="37"/>
  <c r="BM69" i="37"/>
  <c r="BL69" i="37"/>
  <c r="BK69" i="37"/>
  <c r="BJ69" i="37"/>
  <c r="BI69" i="37"/>
  <c r="BH69" i="37"/>
  <c r="BG69" i="37"/>
  <c r="BF69" i="37"/>
  <c r="BE69" i="37"/>
  <c r="BD69" i="37"/>
  <c r="BC69" i="37"/>
  <c r="BB69" i="37"/>
  <c r="BA69" i="37"/>
  <c r="AZ69" i="37"/>
  <c r="AY69" i="37"/>
  <c r="AX69" i="37"/>
  <c r="AW69" i="37"/>
  <c r="AV69" i="37"/>
  <c r="AU69" i="37"/>
  <c r="AT69" i="37"/>
  <c r="AS69" i="37"/>
  <c r="AR69" i="37"/>
  <c r="AQ69" i="37"/>
  <c r="AP69" i="37"/>
  <c r="AO69" i="37"/>
  <c r="AN69" i="37"/>
  <c r="AM69" i="37"/>
  <c r="AL69" i="37"/>
  <c r="AK69" i="37"/>
  <c r="AJ69" i="37"/>
  <c r="AI69" i="37"/>
  <c r="AH69" i="37"/>
  <c r="AG69" i="37"/>
  <c r="AF69" i="37"/>
  <c r="AE69" i="37"/>
  <c r="AD69" i="37"/>
  <c r="AC69" i="37"/>
  <c r="AB69" i="37"/>
  <c r="AA69" i="37"/>
  <c r="Z69" i="37"/>
  <c r="Y69" i="37"/>
  <c r="X69" i="37"/>
  <c r="W69" i="37"/>
  <c r="V69" i="37"/>
  <c r="U69" i="37"/>
  <c r="S69" i="37"/>
  <c r="R69" i="37"/>
  <c r="Q69" i="37"/>
  <c r="P69" i="37"/>
  <c r="O69" i="37"/>
  <c r="N69" i="37"/>
  <c r="M69" i="37"/>
  <c r="L69" i="37"/>
  <c r="K69" i="37"/>
  <c r="J69" i="37"/>
  <c r="I69" i="37"/>
  <c r="G69" i="37"/>
  <c r="F69" i="37"/>
  <c r="E69" i="37"/>
  <c r="D69" i="37"/>
  <c r="C69" i="37"/>
  <c r="CC68" i="37"/>
  <c r="CA68" i="37"/>
  <c r="BX68" i="37"/>
  <c r="CD68" i="37" s="1"/>
  <c r="BW68" i="37"/>
  <c r="BV68" i="37"/>
  <c r="CB68" i="37" s="1"/>
  <c r="BU68" i="37"/>
  <c r="BT68" i="37"/>
  <c r="BY68" i="37" s="1"/>
  <c r="BS68" i="37"/>
  <c r="BQ68" i="37"/>
  <c r="BK68" i="37"/>
  <c r="BE68" i="37"/>
  <c r="AY68" i="37"/>
  <c r="AS68" i="37"/>
  <c r="AM68" i="37"/>
  <c r="AG68" i="37"/>
  <c r="Z68" i="37"/>
  <c r="T68" i="37"/>
  <c r="N68" i="37"/>
  <c r="H68" i="37"/>
  <c r="CC67" i="37"/>
  <c r="CA67" i="37"/>
  <c r="BX67" i="37"/>
  <c r="CD67" i="37" s="1"/>
  <c r="BW67" i="37"/>
  <c r="BV67" i="37"/>
  <c r="CB67" i="37" s="1"/>
  <c r="BU67" i="37"/>
  <c r="BT67" i="37"/>
  <c r="BY67" i="37" s="1"/>
  <c r="BS67" i="37"/>
  <c r="BQ67" i="37"/>
  <c r="BK67" i="37"/>
  <c r="BE67" i="37"/>
  <c r="AY67" i="37"/>
  <c r="AS67" i="37"/>
  <c r="AM67" i="37"/>
  <c r="AG67" i="37"/>
  <c r="Z67" i="37"/>
  <c r="T67" i="37"/>
  <c r="N67" i="37"/>
  <c r="H67" i="37"/>
  <c r="CC66" i="37"/>
  <c r="CA66" i="37"/>
  <c r="BX66" i="37"/>
  <c r="CD66" i="37" s="1"/>
  <c r="BW66" i="37"/>
  <c r="BV66" i="37"/>
  <c r="CB66" i="37" s="1"/>
  <c r="BU66" i="37"/>
  <c r="BT66" i="37"/>
  <c r="BY66" i="37" s="1"/>
  <c r="BS66" i="37"/>
  <c r="BQ66" i="37"/>
  <c r="BK66" i="37"/>
  <c r="BE66" i="37"/>
  <c r="AY66" i="37"/>
  <c r="AS66" i="37"/>
  <c r="AM66" i="37"/>
  <c r="AG66" i="37"/>
  <c r="Z66" i="37"/>
  <c r="T66" i="37"/>
  <c r="N66" i="37"/>
  <c r="H66" i="37"/>
  <c r="CC65" i="37"/>
  <c r="CA65" i="37"/>
  <c r="BX65" i="37"/>
  <c r="CD65" i="37" s="1"/>
  <c r="BW65" i="37"/>
  <c r="BV65" i="37"/>
  <c r="CB65" i="37" s="1"/>
  <c r="BU65" i="37"/>
  <c r="BT65" i="37"/>
  <c r="BY65" i="37" s="1"/>
  <c r="BS65" i="37"/>
  <c r="BQ65" i="37"/>
  <c r="BK65" i="37"/>
  <c r="BE65" i="37"/>
  <c r="AY65" i="37"/>
  <c r="AS65" i="37"/>
  <c r="AM65" i="37"/>
  <c r="AG65" i="37"/>
  <c r="Z65" i="37"/>
  <c r="T65" i="37"/>
  <c r="N65" i="37"/>
  <c r="H65" i="37"/>
  <c r="CC64" i="37"/>
  <c r="CA64" i="37"/>
  <c r="BX64" i="37"/>
  <c r="CD64" i="37" s="1"/>
  <c r="BW64" i="37"/>
  <c r="BV64" i="37"/>
  <c r="CB64" i="37" s="1"/>
  <c r="BU64" i="37"/>
  <c r="BT64" i="37"/>
  <c r="BY64" i="37" s="1"/>
  <c r="BS64" i="37"/>
  <c r="BQ64" i="37"/>
  <c r="BK64" i="37"/>
  <c r="BE64" i="37"/>
  <c r="AY64" i="37"/>
  <c r="AS64" i="37"/>
  <c r="AM64" i="37"/>
  <c r="AG64" i="37"/>
  <c r="Z64" i="37"/>
  <c r="T64" i="37"/>
  <c r="N64" i="37"/>
  <c r="H64" i="37"/>
  <c r="CC63" i="37"/>
  <c r="CA63" i="37"/>
  <c r="BX63" i="37"/>
  <c r="CD63" i="37" s="1"/>
  <c r="BW63" i="37"/>
  <c r="BV63" i="37"/>
  <c r="CB63" i="37" s="1"/>
  <c r="BU63" i="37"/>
  <c r="BT63" i="37"/>
  <c r="BY63" i="37" s="1"/>
  <c r="BS63" i="37"/>
  <c r="BQ63" i="37"/>
  <c r="BK63" i="37"/>
  <c r="BE63" i="37"/>
  <c r="AY63" i="37"/>
  <c r="AS63" i="37"/>
  <c r="AM63" i="37"/>
  <c r="AG63" i="37"/>
  <c r="Z63" i="37"/>
  <c r="T63" i="37"/>
  <c r="N63" i="37"/>
  <c r="H63" i="37"/>
  <c r="CC62" i="37"/>
  <c r="CA62" i="37"/>
  <c r="BX62" i="37"/>
  <c r="CD62" i="37" s="1"/>
  <c r="BW62" i="37"/>
  <c r="BV62" i="37"/>
  <c r="CB62" i="37" s="1"/>
  <c r="BU62" i="37"/>
  <c r="BT62" i="37"/>
  <c r="BY62" i="37" s="1"/>
  <c r="BY61" i="37" s="1"/>
  <c r="BS62" i="37"/>
  <c r="BQ62" i="37"/>
  <c r="BK62" i="37"/>
  <c r="BE62" i="37"/>
  <c r="AY62" i="37"/>
  <c r="AS62" i="37"/>
  <c r="AM62" i="37"/>
  <c r="AG62" i="37"/>
  <c r="Z62" i="37"/>
  <c r="T62" i="37"/>
  <c r="N62" i="37"/>
  <c r="H62" i="37"/>
  <c r="CC61" i="37"/>
  <c r="CA61" i="37"/>
  <c r="BX61" i="37"/>
  <c r="CD61" i="37" s="1"/>
  <c r="BW61" i="37"/>
  <c r="BV61" i="37"/>
  <c r="CB61" i="37" s="1"/>
  <c r="BU61" i="37"/>
  <c r="BT61" i="37"/>
  <c r="BS61" i="37"/>
  <c r="BQ61" i="37"/>
  <c r="BP61" i="37"/>
  <c r="BO61" i="37"/>
  <c r="BN61" i="37"/>
  <c r="BM61" i="37"/>
  <c r="BL61" i="37"/>
  <c r="BK61" i="37"/>
  <c r="BJ61" i="37"/>
  <c r="BI61" i="37"/>
  <c r="BH61" i="37"/>
  <c r="BG61" i="37"/>
  <c r="BF61" i="37"/>
  <c r="BE61" i="37"/>
  <c r="BD61" i="37"/>
  <c r="BC61" i="37"/>
  <c r="BB61" i="37"/>
  <c r="BA61" i="37"/>
  <c r="AZ61" i="37"/>
  <c r="AY61" i="37"/>
  <c r="AX61" i="37"/>
  <c r="AW61" i="37"/>
  <c r="AV61" i="37"/>
  <c r="AU61" i="37"/>
  <c r="AT61" i="37"/>
  <c r="AS61" i="37"/>
  <c r="AR61" i="37"/>
  <c r="AQ61" i="37"/>
  <c r="AP61" i="37"/>
  <c r="AO61" i="37"/>
  <c r="AN61" i="37"/>
  <c r="AM61" i="37"/>
  <c r="AL61" i="37"/>
  <c r="AK61" i="37"/>
  <c r="AJ61" i="37"/>
  <c r="AI61" i="37"/>
  <c r="AH61" i="37"/>
  <c r="AG61" i="37"/>
  <c r="AF61" i="37"/>
  <c r="AE61" i="37"/>
  <c r="AD61" i="37"/>
  <c r="AC61" i="37"/>
  <c r="AB61" i="37"/>
  <c r="Z61" i="37"/>
  <c r="Y61" i="37"/>
  <c r="X61" i="37"/>
  <c r="W61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E61" i="37"/>
  <c r="D61" i="37"/>
  <c r="C61" i="37"/>
  <c r="CD60" i="37"/>
  <c r="CB60" i="37"/>
  <c r="BX60" i="37"/>
  <c r="BW60" i="37"/>
  <c r="CC60" i="37" s="1"/>
  <c r="BV60" i="37"/>
  <c r="BU60" i="37"/>
  <c r="BY60" i="37" s="1"/>
  <c r="BT60" i="37"/>
  <c r="BS60" i="37"/>
  <c r="BQ60" i="37"/>
  <c r="BK60" i="37"/>
  <c r="BE60" i="37"/>
  <c r="AY60" i="37"/>
  <c r="AS60" i="37"/>
  <c r="AM60" i="37"/>
  <c r="AG60" i="37"/>
  <c r="Z60" i="37"/>
  <c r="T60" i="37"/>
  <c r="N60" i="37"/>
  <c r="H60" i="37"/>
  <c r="CD59" i="37"/>
  <c r="CB59" i="37"/>
  <c r="BX59" i="37"/>
  <c r="BW59" i="37"/>
  <c r="CC59" i="37" s="1"/>
  <c r="BV59" i="37"/>
  <c r="BU59" i="37"/>
  <c r="BY59" i="37" s="1"/>
  <c r="BT59" i="37"/>
  <c r="BS59" i="37"/>
  <c r="BQ59" i="37"/>
  <c r="BK59" i="37"/>
  <c r="BE59" i="37"/>
  <c r="AY59" i="37"/>
  <c r="AS59" i="37"/>
  <c r="AM59" i="37"/>
  <c r="AG59" i="37"/>
  <c r="Z59" i="37"/>
  <c r="T59" i="37"/>
  <c r="N59" i="37"/>
  <c r="H59" i="37"/>
  <c r="CD58" i="37"/>
  <c r="CB58" i="37"/>
  <c r="BX58" i="37"/>
  <c r="BW58" i="37"/>
  <c r="CC58" i="37" s="1"/>
  <c r="BV58" i="37"/>
  <c r="BU58" i="37"/>
  <c r="BY58" i="37" s="1"/>
  <c r="BT58" i="37"/>
  <c r="BS58" i="37"/>
  <c r="BQ58" i="37"/>
  <c r="BK58" i="37"/>
  <c r="BK52" i="37" s="1"/>
  <c r="BK43" i="37" s="1"/>
  <c r="AY58" i="37"/>
  <c r="AS58" i="37"/>
  <c r="AM58" i="37"/>
  <c r="AG58" i="37"/>
  <c r="Z58" i="37"/>
  <c r="T58" i="37"/>
  <c r="N58" i="37"/>
  <c r="H58" i="37"/>
  <c r="CC57" i="37"/>
  <c r="CA57" i="37"/>
  <c r="BX57" i="37"/>
  <c r="CD57" i="37" s="1"/>
  <c r="BW57" i="37"/>
  <c r="BV57" i="37"/>
  <c r="CB57" i="37" s="1"/>
  <c r="BU57" i="37"/>
  <c r="BT57" i="37"/>
  <c r="BY57" i="37" s="1"/>
  <c r="BS57" i="37"/>
  <c r="BQ57" i="37"/>
  <c r="BK57" i="37"/>
  <c r="BE57" i="37"/>
  <c r="AY57" i="37"/>
  <c r="AS57" i="37"/>
  <c r="AM57" i="37"/>
  <c r="AG57" i="37"/>
  <c r="Z57" i="37"/>
  <c r="T57" i="37"/>
  <c r="N57" i="37"/>
  <c r="H57" i="37"/>
  <c r="CC56" i="37"/>
  <c r="CA56" i="37"/>
  <c r="BX56" i="37"/>
  <c r="CD56" i="37" s="1"/>
  <c r="BW56" i="37"/>
  <c r="BV56" i="37"/>
  <c r="CB56" i="37" s="1"/>
  <c r="BU56" i="37"/>
  <c r="BT56" i="37"/>
  <c r="BY56" i="37" s="1"/>
  <c r="BS56" i="37"/>
  <c r="BQ56" i="37"/>
  <c r="BK56" i="37"/>
  <c r="BE56" i="37"/>
  <c r="AY56" i="37"/>
  <c r="AS56" i="37"/>
  <c r="AM56" i="37"/>
  <c r="AG56" i="37"/>
  <c r="Z56" i="37"/>
  <c r="T56" i="37"/>
  <c r="N56" i="37"/>
  <c r="H56" i="37"/>
  <c r="CC55" i="37"/>
  <c r="CA55" i="37"/>
  <c r="BX55" i="37"/>
  <c r="CD55" i="37" s="1"/>
  <c r="BW55" i="37"/>
  <c r="BV55" i="37"/>
  <c r="CB55" i="37" s="1"/>
  <c r="BU55" i="37"/>
  <c r="BT55" i="37"/>
  <c r="BY55" i="37" s="1"/>
  <c r="BS55" i="37"/>
  <c r="BQ55" i="37"/>
  <c r="BK55" i="37"/>
  <c r="BE55" i="37"/>
  <c r="AY55" i="37"/>
  <c r="AS55" i="37"/>
  <c r="AM55" i="37"/>
  <c r="AG55" i="37"/>
  <c r="Z55" i="37"/>
  <c r="T55" i="37"/>
  <c r="N55" i="37"/>
  <c r="H55" i="37"/>
  <c r="CC54" i="37"/>
  <c r="CA54" i="37"/>
  <c r="BX54" i="37"/>
  <c r="CD54" i="37" s="1"/>
  <c r="BW54" i="37"/>
  <c r="BV54" i="37"/>
  <c r="CB54" i="37" s="1"/>
  <c r="BU54" i="37"/>
  <c r="BT54" i="37"/>
  <c r="BY54" i="37" s="1"/>
  <c r="BS54" i="37"/>
  <c r="BQ54" i="37"/>
  <c r="BK54" i="37"/>
  <c r="BE54" i="37"/>
  <c r="BE52" i="37" s="1"/>
  <c r="AY54" i="37"/>
  <c r="AS54" i="37"/>
  <c r="AS52" i="37" s="1"/>
  <c r="AM54" i="37"/>
  <c r="AG54" i="37"/>
  <c r="AG52" i="37" s="1"/>
  <c r="Z54" i="37"/>
  <c r="T54" i="37"/>
  <c r="T52" i="37" s="1"/>
  <c r="N54" i="37"/>
  <c r="H54" i="37"/>
  <c r="H52" i="37" s="1"/>
  <c r="CC53" i="37"/>
  <c r="CA53" i="37"/>
  <c r="BX53" i="37"/>
  <c r="CD53" i="37" s="1"/>
  <c r="BW53" i="37"/>
  <c r="BV53" i="37"/>
  <c r="CB53" i="37" s="1"/>
  <c r="BU53" i="37"/>
  <c r="BT53" i="37"/>
  <c r="BY53" i="37" s="1"/>
  <c r="BS53" i="37"/>
  <c r="BQ53" i="37"/>
  <c r="BQ52" i="37" s="1"/>
  <c r="BK53" i="37"/>
  <c r="AY53" i="37"/>
  <c r="AY52" i="37" s="1"/>
  <c r="AY43" i="37" s="1"/>
  <c r="AS53" i="37"/>
  <c r="AM53" i="37"/>
  <c r="AM52" i="37" s="1"/>
  <c r="AM43" i="37" s="1"/>
  <c r="AG53" i="37"/>
  <c r="Z53" i="37"/>
  <c r="Z52" i="37" s="1"/>
  <c r="T53" i="37"/>
  <c r="N53" i="37"/>
  <c r="N52" i="37" s="1"/>
  <c r="H53" i="37"/>
  <c r="BW52" i="37"/>
  <c r="CC52" i="37" s="1"/>
  <c r="BU52" i="37"/>
  <c r="CA52" i="37" s="1"/>
  <c r="BS52" i="37"/>
  <c r="BP52" i="37"/>
  <c r="BO52" i="37"/>
  <c r="BN52" i="37"/>
  <c r="BM52" i="37"/>
  <c r="BL52" i="37"/>
  <c r="BJ52" i="37"/>
  <c r="BI52" i="37"/>
  <c r="BH52" i="37"/>
  <c r="BG52" i="37"/>
  <c r="BF52" i="37"/>
  <c r="BD52" i="37"/>
  <c r="BC52" i="37"/>
  <c r="BB52" i="37"/>
  <c r="BA52" i="37"/>
  <c r="AZ52" i="37"/>
  <c r="AX52" i="37"/>
  <c r="AW52" i="37"/>
  <c r="AV52" i="37"/>
  <c r="AU52" i="37"/>
  <c r="AT52" i="37"/>
  <c r="AR52" i="37"/>
  <c r="AQ52" i="37"/>
  <c r="AP52" i="37"/>
  <c r="AO52" i="37"/>
  <c r="AN52" i="37"/>
  <c r="AL52" i="37"/>
  <c r="AK52" i="37"/>
  <c r="AJ52" i="37"/>
  <c r="AI52" i="37"/>
  <c r="AH52" i="37"/>
  <c r="AF52" i="37"/>
  <c r="AE52" i="37"/>
  <c r="AD52" i="37"/>
  <c r="AC52" i="37"/>
  <c r="AB52" i="37"/>
  <c r="Y52" i="37"/>
  <c r="X52" i="37"/>
  <c r="W52" i="37"/>
  <c r="V52" i="37"/>
  <c r="U52" i="37"/>
  <c r="S52" i="37"/>
  <c r="R52" i="37"/>
  <c r="Q52" i="37"/>
  <c r="P52" i="37"/>
  <c r="O52" i="37"/>
  <c r="M52" i="37"/>
  <c r="L52" i="37"/>
  <c r="K52" i="37"/>
  <c r="J52" i="37"/>
  <c r="I52" i="37"/>
  <c r="G52" i="37"/>
  <c r="F52" i="37"/>
  <c r="E52" i="37"/>
  <c r="D52" i="37"/>
  <c r="C52" i="37"/>
  <c r="CC51" i="37"/>
  <c r="CA51" i="37"/>
  <c r="BX51" i="37"/>
  <c r="CD51" i="37" s="1"/>
  <c r="BW51" i="37"/>
  <c r="BV51" i="37"/>
  <c r="CB51" i="37" s="1"/>
  <c r="BU51" i="37"/>
  <c r="BT51" i="37"/>
  <c r="BY51" i="37" s="1"/>
  <c r="BS51" i="37"/>
  <c r="T51" i="37"/>
  <c r="N51" i="37"/>
  <c r="H51" i="37"/>
  <c r="CC50" i="37"/>
  <c r="CA50" i="37"/>
  <c r="BX50" i="37"/>
  <c r="CD50" i="37" s="1"/>
  <c r="BW50" i="37"/>
  <c r="BV50" i="37"/>
  <c r="CB50" i="37" s="1"/>
  <c r="BU50" i="37"/>
  <c r="BT50" i="37"/>
  <c r="BY50" i="37" s="1"/>
  <c r="BS50" i="37"/>
  <c r="T50" i="37"/>
  <c r="N50" i="37"/>
  <c r="H50" i="37"/>
  <c r="CC49" i="37"/>
  <c r="CA49" i="37"/>
  <c r="BX49" i="37"/>
  <c r="CD49" i="37" s="1"/>
  <c r="BW49" i="37"/>
  <c r="BV49" i="37"/>
  <c r="CB49" i="37" s="1"/>
  <c r="BU49" i="37"/>
  <c r="BT49" i="37"/>
  <c r="BY49" i="37" s="1"/>
  <c r="BS49" i="37"/>
  <c r="BQ49" i="37"/>
  <c r="BK49" i="37"/>
  <c r="BE49" i="37"/>
  <c r="AY49" i="37"/>
  <c r="AS49" i="37"/>
  <c r="AS47" i="37" s="1"/>
  <c r="AG49" i="37"/>
  <c r="T49" i="37"/>
  <c r="N49" i="37"/>
  <c r="H49" i="37"/>
  <c r="CC48" i="37"/>
  <c r="CA48" i="37"/>
  <c r="BX48" i="37"/>
  <c r="CD48" i="37" s="1"/>
  <c r="BW48" i="37"/>
  <c r="BV48" i="37"/>
  <c r="CB48" i="37" s="1"/>
  <c r="BU48" i="37"/>
  <c r="BT48" i="37"/>
  <c r="BY48" i="37" s="1"/>
  <c r="BY47" i="37" s="1"/>
  <c r="BS48" i="37"/>
  <c r="BQ48" i="37"/>
  <c r="BQ47" i="37" s="1"/>
  <c r="BQ43" i="37" s="1"/>
  <c r="BK48" i="37"/>
  <c r="BE48" i="37"/>
  <c r="BE47" i="37" s="1"/>
  <c r="BE43" i="37" s="1"/>
  <c r="AY48" i="37"/>
  <c r="AG48" i="37"/>
  <c r="AG47" i="37" s="1"/>
  <c r="AG43" i="37" s="1"/>
  <c r="T48" i="37"/>
  <c r="N48" i="37"/>
  <c r="H48" i="37"/>
  <c r="BW47" i="37"/>
  <c r="CC47" i="37" s="1"/>
  <c r="BU47" i="37"/>
  <c r="CA47" i="37" s="1"/>
  <c r="BS47" i="37"/>
  <c r="BP47" i="37"/>
  <c r="BP43" i="37" s="1"/>
  <c r="BO47" i="37"/>
  <c r="BN47" i="37"/>
  <c r="BN43" i="37" s="1"/>
  <c r="BM47" i="37"/>
  <c r="BL47" i="37"/>
  <c r="BL43" i="37" s="1"/>
  <c r="BK47" i="37"/>
  <c r="BJ47" i="37"/>
  <c r="BJ43" i="37" s="1"/>
  <c r="BI47" i="37"/>
  <c r="BH47" i="37"/>
  <c r="BH43" i="37" s="1"/>
  <c r="BG47" i="37"/>
  <c r="BF47" i="37"/>
  <c r="BF43" i="37" s="1"/>
  <c r="BD47" i="37"/>
  <c r="BD43" i="37" s="1"/>
  <c r="BC47" i="37"/>
  <c r="BB47" i="37"/>
  <c r="BB43" i="37" s="1"/>
  <c r="BA47" i="37"/>
  <c r="AZ47" i="37"/>
  <c r="AZ43" i="37" s="1"/>
  <c r="AY47" i="37"/>
  <c r="AX47" i="37"/>
  <c r="AX43" i="37" s="1"/>
  <c r="AW47" i="37"/>
  <c r="AV47" i="37"/>
  <c r="AV43" i="37" s="1"/>
  <c r="AU47" i="37"/>
  <c r="AT47" i="37"/>
  <c r="AT43" i="37" s="1"/>
  <c r="AR47" i="37"/>
  <c r="AR43" i="37" s="1"/>
  <c r="AQ47" i="37"/>
  <c r="AP47" i="37"/>
  <c r="AP43" i="37" s="1"/>
  <c r="AO47" i="37"/>
  <c r="AN47" i="37"/>
  <c r="AN43" i="37" s="1"/>
  <c r="AM47" i="37"/>
  <c r="AL47" i="37"/>
  <c r="AL43" i="37" s="1"/>
  <c r="AK47" i="37"/>
  <c r="AJ47" i="37"/>
  <c r="AJ43" i="37" s="1"/>
  <c r="AI47" i="37"/>
  <c r="AH47" i="37"/>
  <c r="AH43" i="37" s="1"/>
  <c r="AF47" i="37"/>
  <c r="AF43" i="37" s="1"/>
  <c r="AE47" i="37"/>
  <c r="AD47" i="37"/>
  <c r="AD43" i="37" s="1"/>
  <c r="AC47" i="37"/>
  <c r="AB47" i="37"/>
  <c r="AB43" i="37" s="1"/>
  <c r="AA47" i="37"/>
  <c r="Z47" i="37"/>
  <c r="Y47" i="37"/>
  <c r="X47" i="37"/>
  <c r="X43" i="37" s="1"/>
  <c r="W47" i="37"/>
  <c r="V47" i="37"/>
  <c r="V43" i="37" s="1"/>
  <c r="U47" i="37"/>
  <c r="T47" i="37"/>
  <c r="T43" i="37" s="1"/>
  <c r="S47" i="37"/>
  <c r="R47" i="37"/>
  <c r="R43" i="37" s="1"/>
  <c r="Q47" i="37"/>
  <c r="P47" i="37"/>
  <c r="P43" i="37" s="1"/>
  <c r="O47" i="37"/>
  <c r="N47" i="37"/>
  <c r="M47" i="37"/>
  <c r="L47" i="37"/>
  <c r="L43" i="37" s="1"/>
  <c r="K47" i="37"/>
  <c r="J47" i="37"/>
  <c r="J43" i="37" s="1"/>
  <c r="I47" i="37"/>
  <c r="H47" i="37"/>
  <c r="H43" i="37" s="1"/>
  <c r="G47" i="37"/>
  <c r="F47" i="37"/>
  <c r="F43" i="37" s="1"/>
  <c r="E47" i="37"/>
  <c r="D47" i="37"/>
  <c r="D43" i="37" s="1"/>
  <c r="C47" i="37"/>
  <c r="CD46" i="37"/>
  <c r="CB46" i="37"/>
  <c r="BX46" i="37"/>
  <c r="BW46" i="37"/>
  <c r="CC46" i="37" s="1"/>
  <c r="BV46" i="37"/>
  <c r="BU46" i="37"/>
  <c r="BY46" i="37" s="1"/>
  <c r="BT46" i="37"/>
  <c r="BS46" i="37"/>
  <c r="BQ46" i="37"/>
  <c r="BK46" i="37"/>
  <c r="BE46" i="37"/>
  <c r="AY46" i="37"/>
  <c r="AS46" i="37"/>
  <c r="AM46" i="37"/>
  <c r="AG46" i="37"/>
  <c r="Z46" i="37"/>
  <c r="T46" i="37"/>
  <c r="N46" i="37"/>
  <c r="H46" i="37"/>
  <c r="CD45" i="37"/>
  <c r="CB45" i="37"/>
  <c r="BX45" i="37"/>
  <c r="BW45" i="37"/>
  <c r="CC45" i="37" s="1"/>
  <c r="BV45" i="37"/>
  <c r="BU45" i="37"/>
  <c r="BY45" i="37" s="1"/>
  <c r="BT45" i="37"/>
  <c r="BS45" i="37"/>
  <c r="BQ45" i="37"/>
  <c r="BK45" i="37"/>
  <c r="BE45" i="37"/>
  <c r="AY45" i="37"/>
  <c r="AS45" i="37"/>
  <c r="AM45" i="37"/>
  <c r="AG45" i="37"/>
  <c r="Z45" i="37"/>
  <c r="Z43" i="37" s="1"/>
  <c r="T45" i="37"/>
  <c r="N45" i="37"/>
  <c r="N43" i="37" s="1"/>
  <c r="H45" i="37"/>
  <c r="CD44" i="37"/>
  <c r="CC44" i="37"/>
  <c r="CB44" i="37"/>
  <c r="CA44" i="37"/>
  <c r="BS44" i="37"/>
  <c r="BS43" i="37"/>
  <c r="BO43" i="37"/>
  <c r="BM43" i="37"/>
  <c r="BI43" i="37"/>
  <c r="BG43" i="37"/>
  <c r="BC43" i="37"/>
  <c r="BA43" i="37"/>
  <c r="AW43" i="37"/>
  <c r="AU43" i="37"/>
  <c r="AQ43" i="37"/>
  <c r="AO43" i="37"/>
  <c r="AK43" i="37"/>
  <c r="AI43" i="37"/>
  <c r="AE43" i="37"/>
  <c r="AC43" i="37"/>
  <c r="AA43" i="37"/>
  <c r="AA83" i="37" s="1"/>
  <c r="Y43" i="37"/>
  <c r="W43" i="37"/>
  <c r="U43" i="37"/>
  <c r="S43" i="37"/>
  <c r="Q43" i="37"/>
  <c r="O43" i="37"/>
  <c r="M43" i="37"/>
  <c r="K43" i="37"/>
  <c r="I43" i="37"/>
  <c r="G43" i="37"/>
  <c r="E43" i="37"/>
  <c r="C43" i="37"/>
  <c r="CC42" i="37"/>
  <c r="CA42" i="37"/>
  <c r="BW42" i="37"/>
  <c r="BV42" i="37"/>
  <c r="CB42" i="37" s="1"/>
  <c r="BU42" i="37"/>
  <c r="BT42" i="37"/>
  <c r="BS42" i="37"/>
  <c r="BQ42" i="37"/>
  <c r="BK42" i="37"/>
  <c r="BE42" i="37"/>
  <c r="AY42" i="37"/>
  <c r="AS42" i="37"/>
  <c r="AL42" i="37"/>
  <c r="BX42" i="37" s="1"/>
  <c r="CD42" i="37" s="1"/>
  <c r="AH42" i="37"/>
  <c r="AG42" i="37"/>
  <c r="Z42" i="37"/>
  <c r="T42" i="37"/>
  <c r="N42" i="37"/>
  <c r="H42" i="37"/>
  <c r="CC41" i="37"/>
  <c r="CA41" i="37"/>
  <c r="BX41" i="37"/>
  <c r="CD41" i="37" s="1"/>
  <c r="BW41" i="37"/>
  <c r="BV41" i="37"/>
  <c r="CB41" i="37" s="1"/>
  <c r="BU41" i="37"/>
  <c r="BY41" i="37" s="1"/>
  <c r="BS41" i="37"/>
  <c r="BQ41" i="37"/>
  <c r="BE41" i="37"/>
  <c r="AS41" i="37"/>
  <c r="AG41" i="37"/>
  <c r="Z41" i="37"/>
  <c r="T41" i="37"/>
  <c r="N41" i="37"/>
  <c r="H41" i="37"/>
  <c r="CC40" i="37"/>
  <c r="CA40" i="37"/>
  <c r="BX40" i="37"/>
  <c r="CD40" i="37" s="1"/>
  <c r="BW40" i="37"/>
  <c r="BV40" i="37"/>
  <c r="CB40" i="37" s="1"/>
  <c r="BU40" i="37"/>
  <c r="BS40" i="37"/>
  <c r="BQ40" i="37"/>
  <c r="BE40" i="37"/>
  <c r="AS40" i="37"/>
  <c r="AG40" i="37"/>
  <c r="Z40" i="37"/>
  <c r="T40" i="37"/>
  <c r="N40" i="37"/>
  <c r="H40" i="37"/>
  <c r="CC39" i="37"/>
  <c r="CA39" i="37"/>
  <c r="BX39" i="37"/>
  <c r="CD39" i="37" s="1"/>
  <c r="BW39" i="37"/>
  <c r="BV39" i="37"/>
  <c r="CB39" i="37" s="1"/>
  <c r="BU39" i="37"/>
  <c r="BT39" i="37"/>
  <c r="BY39" i="37" s="1"/>
  <c r="BS39" i="37"/>
  <c r="BQ39" i="37"/>
  <c r="BK39" i="37"/>
  <c r="BE39" i="37"/>
  <c r="AY39" i="37"/>
  <c r="AS39" i="37"/>
  <c r="AM39" i="37"/>
  <c r="AG39" i="37"/>
  <c r="Z39" i="37"/>
  <c r="T39" i="37"/>
  <c r="N39" i="37"/>
  <c r="H39" i="37"/>
  <c r="CC38" i="37"/>
  <c r="CA38" i="37"/>
  <c r="BX38" i="37"/>
  <c r="CD38" i="37" s="1"/>
  <c r="BW38" i="37"/>
  <c r="BV38" i="37"/>
  <c r="CB38" i="37" s="1"/>
  <c r="BU38" i="37"/>
  <c r="BT38" i="37"/>
  <c r="BY38" i="37" s="1"/>
  <c r="BS38" i="37"/>
  <c r="BQ38" i="37"/>
  <c r="BK38" i="37"/>
  <c r="BE38" i="37"/>
  <c r="AY38" i="37"/>
  <c r="AS38" i="37"/>
  <c r="AH38" i="37"/>
  <c r="AM38" i="37" s="1"/>
  <c r="AG38" i="37"/>
  <c r="Z38" i="37"/>
  <c r="T38" i="37"/>
  <c r="N38" i="37"/>
  <c r="H38" i="37"/>
  <c r="CD37" i="37"/>
  <c r="CB37" i="37"/>
  <c r="BX37" i="37"/>
  <c r="BW37" i="37"/>
  <c r="CC37" i="37" s="1"/>
  <c r="BV37" i="37"/>
  <c r="BU37" i="37"/>
  <c r="CA37" i="37" s="1"/>
  <c r="BS37" i="37"/>
  <c r="BQ37" i="37"/>
  <c r="BE37" i="37"/>
  <c r="AS37" i="37"/>
  <c r="AG37" i="37"/>
  <c r="Z37" i="37"/>
  <c r="T37" i="37"/>
  <c r="N37" i="37"/>
  <c r="H37" i="37"/>
  <c r="CD36" i="37"/>
  <c r="CB36" i="37"/>
  <c r="BX36" i="37"/>
  <c r="BW36" i="37"/>
  <c r="CC36" i="37" s="1"/>
  <c r="BV36" i="37"/>
  <c r="BU36" i="37"/>
  <c r="CA36" i="37" s="1"/>
  <c r="BS36" i="37"/>
  <c r="BQ36" i="37"/>
  <c r="BE36" i="37"/>
  <c r="AS36" i="37"/>
  <c r="AG36" i="37"/>
  <c r="Z36" i="37"/>
  <c r="T36" i="37"/>
  <c r="N36" i="37"/>
  <c r="H36" i="37"/>
  <c r="CD35" i="37"/>
  <c r="CB35" i="37"/>
  <c r="BX35" i="37"/>
  <c r="BW35" i="37"/>
  <c r="CC35" i="37" s="1"/>
  <c r="BV35" i="37"/>
  <c r="BU35" i="37"/>
  <c r="CA35" i="37" s="1"/>
  <c r="BS35" i="37"/>
  <c r="BQ35" i="37"/>
  <c r="BE35" i="37"/>
  <c r="AS35" i="37"/>
  <c r="AG35" i="37"/>
  <c r="Z35" i="37"/>
  <c r="T35" i="37"/>
  <c r="N35" i="37"/>
  <c r="H35" i="37"/>
  <c r="CD34" i="37"/>
  <c r="CB34" i="37"/>
  <c r="BX34" i="37"/>
  <c r="BW34" i="37"/>
  <c r="CC34" i="37" s="1"/>
  <c r="BV34" i="37"/>
  <c r="BU34" i="37"/>
  <c r="CA34" i="37" s="1"/>
  <c r="BE34" i="37"/>
  <c r="AS34" i="37"/>
  <c r="AG34" i="37"/>
  <c r="Z34" i="37"/>
  <c r="T34" i="37"/>
  <c r="N34" i="37"/>
  <c r="H34" i="37"/>
  <c r="BW33" i="37"/>
  <c r="CC33" i="37" s="1"/>
  <c r="BB33" i="37"/>
  <c r="BA33" i="37"/>
  <c r="AP33" i="37"/>
  <c r="AO33" i="37"/>
  <c r="AS33" i="37" s="1"/>
  <c r="AE33" i="37"/>
  <c r="AD33" i="37"/>
  <c r="AC33" i="37"/>
  <c r="Y33" i="37"/>
  <c r="Z33" i="37" s="1"/>
  <c r="R33" i="37"/>
  <c r="T33" i="37" s="1"/>
  <c r="Q33" i="37"/>
  <c r="M33" i="37"/>
  <c r="BX33" i="37" s="1"/>
  <c r="CD33" i="37" s="1"/>
  <c r="L33" i="37"/>
  <c r="K33" i="37"/>
  <c r="BV33" i="37" s="1"/>
  <c r="CB33" i="37" s="1"/>
  <c r="J33" i="37"/>
  <c r="N33" i="37" s="1"/>
  <c r="D33" i="37"/>
  <c r="H33" i="37" s="1"/>
  <c r="CC32" i="37"/>
  <c r="CA32" i="37"/>
  <c r="BX32" i="37"/>
  <c r="CD32" i="37" s="1"/>
  <c r="BW32" i="37"/>
  <c r="BV32" i="37"/>
  <c r="CB32" i="37" s="1"/>
  <c r="BU32" i="37"/>
  <c r="BY32" i="37" s="1"/>
  <c r="BE32" i="37"/>
  <c r="AS32" i="37"/>
  <c r="AG32" i="37"/>
  <c r="Z32" i="37"/>
  <c r="T32" i="37"/>
  <c r="N32" i="37"/>
  <c r="H32" i="37"/>
  <c r="CC31" i="37"/>
  <c r="CA31" i="37"/>
  <c r="BX31" i="37"/>
  <c r="CD31" i="37" s="1"/>
  <c r="BW31" i="37"/>
  <c r="BV31" i="37"/>
  <c r="CB31" i="37" s="1"/>
  <c r="BU31" i="37"/>
  <c r="BY31" i="37" s="1"/>
  <c r="BE31" i="37"/>
  <c r="AS31" i="37"/>
  <c r="AG31" i="37"/>
  <c r="Z31" i="37"/>
  <c r="T31" i="37"/>
  <c r="N31" i="37"/>
  <c r="H31" i="37"/>
  <c r="BS30" i="37"/>
  <c r="BQ30" i="37"/>
  <c r="BB30" i="37"/>
  <c r="BA30" i="37"/>
  <c r="BE30" i="37" s="1"/>
  <c r="AP30" i="37"/>
  <c r="AO30" i="37"/>
  <c r="AS30" i="37" s="1"/>
  <c r="AE30" i="37"/>
  <c r="AD30" i="37"/>
  <c r="AG30" i="37" s="1"/>
  <c r="AC30" i="37"/>
  <c r="Z30" i="37"/>
  <c r="Y30" i="37"/>
  <c r="R30" i="37"/>
  <c r="Q30" i="37"/>
  <c r="T30" i="37" s="1"/>
  <c r="M30" i="37"/>
  <c r="BX30" i="37" s="1"/>
  <c r="CD30" i="37" s="1"/>
  <c r="L30" i="37"/>
  <c r="BW30" i="37" s="1"/>
  <c r="CC30" i="37" s="1"/>
  <c r="K30" i="37"/>
  <c r="BV30" i="37" s="1"/>
  <c r="CB30" i="37" s="1"/>
  <c r="J30" i="37"/>
  <c r="N30" i="37" s="1"/>
  <c r="H30" i="37"/>
  <c r="D30" i="37"/>
  <c r="BU30" i="37" s="1"/>
  <c r="CD29" i="37"/>
  <c r="CB29" i="37"/>
  <c r="BX29" i="37"/>
  <c r="BW29" i="37"/>
  <c r="CC29" i="37" s="1"/>
  <c r="BV29" i="37"/>
  <c r="BU29" i="37"/>
  <c r="CA29" i="37" s="1"/>
  <c r="BQ29" i="37"/>
  <c r="BK29" i="37"/>
  <c r="BE29" i="37"/>
  <c r="AY29" i="37"/>
  <c r="AS29" i="37"/>
  <c r="AH29" i="37"/>
  <c r="BT29" i="37" s="1"/>
  <c r="BY29" i="37" s="1"/>
  <c r="AG29" i="37"/>
  <c r="Z29" i="37"/>
  <c r="T29" i="37"/>
  <c r="N29" i="37"/>
  <c r="H29" i="37"/>
  <c r="CB28" i="37"/>
  <c r="BW28" i="37"/>
  <c r="CC28" i="37" s="1"/>
  <c r="BV28" i="37"/>
  <c r="BU28" i="37"/>
  <c r="CA28" i="37" s="1"/>
  <c r="AL28" i="37"/>
  <c r="AH28" i="37"/>
  <c r="AM28" i="37" s="1"/>
  <c r="AG28" i="37"/>
  <c r="Z28" i="37"/>
  <c r="T28" i="37"/>
  <c r="AZ28" i="37" s="1"/>
  <c r="N28" i="37"/>
  <c r="N26" i="37" s="1"/>
  <c r="H28" i="37"/>
  <c r="CD27" i="37"/>
  <c r="CB27" i="37"/>
  <c r="BX27" i="37"/>
  <c r="BW27" i="37"/>
  <c r="CC27" i="37" s="1"/>
  <c r="BV27" i="37"/>
  <c r="BU27" i="37"/>
  <c r="CA27" i="37" s="1"/>
  <c r="BQ27" i="37"/>
  <c r="BK27" i="37"/>
  <c r="AY27" i="37"/>
  <c r="AS27" i="37"/>
  <c r="AM27" i="37"/>
  <c r="AM26" i="37" s="1"/>
  <c r="AH27" i="37"/>
  <c r="BT27" i="37" s="1"/>
  <c r="AG27" i="37"/>
  <c r="AG26" i="37" s="1"/>
  <c r="Z27" i="37"/>
  <c r="T27" i="37"/>
  <c r="AZ27" i="37" s="1"/>
  <c r="N27" i="37"/>
  <c r="H27" i="37"/>
  <c r="H26" i="37" s="1"/>
  <c r="BV26" i="37"/>
  <c r="CB26" i="37" s="1"/>
  <c r="BP26" i="37"/>
  <c r="BO26" i="37"/>
  <c r="BN26" i="37"/>
  <c r="BM26" i="37"/>
  <c r="BI26" i="37"/>
  <c r="BH26" i="37"/>
  <c r="BG26" i="37"/>
  <c r="BC26" i="37"/>
  <c r="BB26" i="37"/>
  <c r="BA26" i="37"/>
  <c r="AW26" i="37"/>
  <c r="AV26" i="37"/>
  <c r="AU26" i="37"/>
  <c r="AT26" i="37"/>
  <c r="AQ26" i="37"/>
  <c r="AP26" i="37"/>
  <c r="AO26" i="37"/>
  <c r="AN26" i="37"/>
  <c r="AL26" i="37"/>
  <c r="AK26" i="37"/>
  <c r="AJ26" i="37"/>
  <c r="AI26" i="37"/>
  <c r="AH26" i="37"/>
  <c r="AF26" i="37"/>
  <c r="AE26" i="37"/>
  <c r="AD26" i="37"/>
  <c r="AC26" i="37"/>
  <c r="AB26" i="37"/>
  <c r="Y26" i="37"/>
  <c r="X26" i="37"/>
  <c r="W26" i="37"/>
  <c r="V26" i="37"/>
  <c r="U26" i="37"/>
  <c r="S26" i="37"/>
  <c r="R26" i="37"/>
  <c r="Q26" i="37"/>
  <c r="P26" i="37"/>
  <c r="O26" i="37"/>
  <c r="M26" i="37"/>
  <c r="L26" i="37"/>
  <c r="K26" i="37"/>
  <c r="J26" i="37"/>
  <c r="I26" i="37"/>
  <c r="G26" i="37"/>
  <c r="F26" i="37"/>
  <c r="E26" i="37"/>
  <c r="D26" i="37"/>
  <c r="C26" i="37"/>
  <c r="CA25" i="37"/>
  <c r="BV25" i="37"/>
  <c r="CB25" i="37" s="1"/>
  <c r="BU25" i="37"/>
  <c r="BQ25" i="37"/>
  <c r="BK25" i="37"/>
  <c r="AW25" i="37"/>
  <c r="BW25" i="37" s="1"/>
  <c r="CC25" i="37" s="1"/>
  <c r="AL25" i="37"/>
  <c r="AR25" i="37" s="1"/>
  <c r="AH25" i="37"/>
  <c r="AG25" i="37"/>
  <c r="Z25" i="37"/>
  <c r="T25" i="37"/>
  <c r="N25" i="37"/>
  <c r="N23" i="37" s="1"/>
  <c r="H25" i="37"/>
  <c r="CB24" i="37"/>
  <c r="BV24" i="37"/>
  <c r="BU24" i="37"/>
  <c r="CA24" i="37" s="1"/>
  <c r="AR24" i="37"/>
  <c r="AL24" i="37"/>
  <c r="AK24" i="37"/>
  <c r="AH24" i="37"/>
  <c r="AG24" i="37"/>
  <c r="AG23" i="37" s="1"/>
  <c r="Z24" i="37"/>
  <c r="T24" i="37"/>
  <c r="N24" i="37"/>
  <c r="H24" i="37"/>
  <c r="H23" i="37" s="1"/>
  <c r="BV23" i="37"/>
  <c r="CB23" i="37" s="1"/>
  <c r="BN23" i="37"/>
  <c r="BM23" i="37"/>
  <c r="BH23" i="37"/>
  <c r="BG23" i="37"/>
  <c r="BB23" i="37"/>
  <c r="BA23" i="37"/>
  <c r="AV23" i="37"/>
  <c r="AU23" i="37"/>
  <c r="AT23" i="37"/>
  <c r="AP23" i="37"/>
  <c r="AO23" i="37"/>
  <c r="AN23" i="37"/>
  <c r="AL23" i="37"/>
  <c r="AJ23" i="37"/>
  <c r="AI23" i="37"/>
  <c r="AH23" i="37"/>
  <c r="AF23" i="37"/>
  <c r="AE23" i="37"/>
  <c r="AD23" i="37"/>
  <c r="AC23" i="37"/>
  <c r="AB23" i="37"/>
  <c r="Y23" i="37"/>
  <c r="X23" i="37"/>
  <c r="W23" i="37"/>
  <c r="V23" i="37"/>
  <c r="U23" i="37"/>
  <c r="S23" i="37"/>
  <c r="R23" i="37"/>
  <c r="Q23" i="37"/>
  <c r="P23" i="37"/>
  <c r="O23" i="37"/>
  <c r="M23" i="37"/>
  <c r="L23" i="37"/>
  <c r="K23" i="37"/>
  <c r="J23" i="37"/>
  <c r="I23" i="37"/>
  <c r="G23" i="37"/>
  <c r="F23" i="37"/>
  <c r="E23" i="37"/>
  <c r="D23" i="37"/>
  <c r="C23" i="37"/>
  <c r="CC22" i="37"/>
  <c r="CA22" i="37"/>
  <c r="BX22" i="37"/>
  <c r="CD22" i="37" s="1"/>
  <c r="BW22" i="37"/>
  <c r="BV22" i="37"/>
  <c r="CB22" i="37" s="1"/>
  <c r="BU22" i="37"/>
  <c r="BY22" i="37" s="1"/>
  <c r="H22" i="37"/>
  <c r="CC21" i="37"/>
  <c r="CA21" i="37"/>
  <c r="BX21" i="37"/>
  <c r="CD21" i="37" s="1"/>
  <c r="BW21" i="37"/>
  <c r="BV21" i="37"/>
  <c r="CB21" i="37" s="1"/>
  <c r="BU21" i="37"/>
  <c r="BY21" i="37" s="1"/>
  <c r="H21" i="37"/>
  <c r="CC20" i="37"/>
  <c r="CA20" i="37"/>
  <c r="BX20" i="37"/>
  <c r="CD20" i="37" s="1"/>
  <c r="BW20" i="37"/>
  <c r="BV20" i="37"/>
  <c r="CB20" i="37" s="1"/>
  <c r="BU20" i="37"/>
  <c r="BT20" i="37"/>
  <c r="BY20" i="37" s="1"/>
  <c r="AS20" i="37"/>
  <c r="T20" i="37"/>
  <c r="N20" i="37"/>
  <c r="H20" i="37"/>
  <c r="CC19" i="37"/>
  <c r="CA19" i="37"/>
  <c r="BX19" i="37"/>
  <c r="CD19" i="37" s="1"/>
  <c r="BW19" i="37"/>
  <c r="BV19" i="37"/>
  <c r="CB19" i="37" s="1"/>
  <c r="BU19" i="37"/>
  <c r="BT19" i="37"/>
  <c r="BY19" i="37" s="1"/>
  <c r="AS19" i="37"/>
  <c r="T19" i="37"/>
  <c r="N19" i="37"/>
  <c r="CD18" i="37"/>
  <c r="CB18" i="37"/>
  <c r="BX18" i="37"/>
  <c r="BW18" i="37"/>
  <c r="CC18" i="37" s="1"/>
  <c r="BV18" i="37"/>
  <c r="BU18" i="37"/>
  <c r="BY18" i="37" s="1"/>
  <c r="BT18" i="37"/>
  <c r="AS18" i="37"/>
  <c r="T18" i="37"/>
  <c r="N18" i="37"/>
  <c r="CC17" i="37"/>
  <c r="CA17" i="37"/>
  <c r="BX17" i="37"/>
  <c r="CD17" i="37" s="1"/>
  <c r="BW17" i="37"/>
  <c r="BV17" i="37"/>
  <c r="CB17" i="37" s="1"/>
  <c r="BU17" i="37"/>
  <c r="BT17" i="37"/>
  <c r="BY17" i="37" s="1"/>
  <c r="AS17" i="37"/>
  <c r="T17" i="37"/>
  <c r="N17" i="37"/>
  <c r="CD16" i="37"/>
  <c r="CB16" i="37"/>
  <c r="BX16" i="37"/>
  <c r="BW16" i="37"/>
  <c r="CC16" i="37" s="1"/>
  <c r="BV16" i="37"/>
  <c r="BU16" i="37"/>
  <c r="BY16" i="37" s="1"/>
  <c r="BT16" i="37"/>
  <c r="AS16" i="37"/>
  <c r="T16" i="37"/>
  <c r="N16" i="37"/>
  <c r="N14" i="37" s="1"/>
  <c r="CC15" i="37"/>
  <c r="CA15" i="37"/>
  <c r="BX15" i="37"/>
  <c r="CD15" i="37" s="1"/>
  <c r="BW15" i="37"/>
  <c r="BV15" i="37"/>
  <c r="CB15" i="37" s="1"/>
  <c r="BU15" i="37"/>
  <c r="BT15" i="37"/>
  <c r="BY15" i="37" s="1"/>
  <c r="AS15" i="37"/>
  <c r="T15" i="37"/>
  <c r="T14" i="37" s="1"/>
  <c r="N15" i="37"/>
  <c r="BW14" i="37"/>
  <c r="CC14" i="37" s="1"/>
  <c r="BU14" i="37"/>
  <c r="CA14" i="37" s="1"/>
  <c r="BQ14" i="37"/>
  <c r="BP14" i="37"/>
  <c r="BO14" i="37"/>
  <c r="BN14" i="37"/>
  <c r="BM14" i="37"/>
  <c r="BL14" i="37"/>
  <c r="BK14" i="37"/>
  <c r="BJ14" i="37"/>
  <c r="BI14" i="37"/>
  <c r="BH14" i="37"/>
  <c r="BG14" i="37"/>
  <c r="BF14" i="37"/>
  <c r="BE14" i="37"/>
  <c r="BD14" i="37"/>
  <c r="BC14" i="37"/>
  <c r="BB14" i="37"/>
  <c r="BA14" i="37"/>
  <c r="AZ14" i="37"/>
  <c r="AY14" i="37"/>
  <c r="AX14" i="37"/>
  <c r="AW14" i="37"/>
  <c r="AV14" i="37"/>
  <c r="AU14" i="37"/>
  <c r="AT14" i="37"/>
  <c r="AS14" i="37"/>
  <c r="AR14" i="37"/>
  <c r="AQ14" i="37"/>
  <c r="AP14" i="37"/>
  <c r="AO14" i="37"/>
  <c r="AN14" i="37"/>
  <c r="AM14" i="37"/>
  <c r="AL14" i="37"/>
  <c r="AK14" i="37"/>
  <c r="AJ14" i="37"/>
  <c r="AI14" i="37"/>
  <c r="AH14" i="37"/>
  <c r="AG14" i="37"/>
  <c r="AF14" i="37"/>
  <c r="AE14" i="37"/>
  <c r="AD14" i="37"/>
  <c r="AC14" i="37"/>
  <c r="AB14" i="37"/>
  <c r="AA14" i="37"/>
  <c r="Z14" i="37"/>
  <c r="Y14" i="37"/>
  <c r="X14" i="37"/>
  <c r="W14" i="37"/>
  <c r="V14" i="37"/>
  <c r="U14" i="37"/>
  <c r="S14" i="37"/>
  <c r="R14" i="37"/>
  <c r="Q14" i="37"/>
  <c r="P14" i="37"/>
  <c r="O14" i="37"/>
  <c r="M14" i="37"/>
  <c r="L14" i="37"/>
  <c r="K14" i="37"/>
  <c r="J14" i="37"/>
  <c r="I14" i="37"/>
  <c r="H14" i="37"/>
  <c r="G14" i="37"/>
  <c r="F14" i="37"/>
  <c r="E14" i="37"/>
  <c r="D14" i="37"/>
  <c r="C14" i="37"/>
  <c r="CC13" i="37"/>
  <c r="CB13" i="37"/>
  <c r="CA13" i="37"/>
  <c r="BX13" i="37"/>
  <c r="CD13" i="37" s="1"/>
  <c r="BU13" i="37"/>
  <c r="BY13" i="37" s="1"/>
  <c r="BE13" i="37"/>
  <c r="AS13" i="37"/>
  <c r="N13" i="37"/>
  <c r="CC12" i="37"/>
  <c r="CA12" i="37"/>
  <c r="BX12" i="37"/>
  <c r="CD12" i="37" s="1"/>
  <c r="BW12" i="37"/>
  <c r="BV12" i="37"/>
  <c r="CB12" i="37" s="1"/>
  <c r="BU12" i="37"/>
  <c r="BQ12" i="37"/>
  <c r="BK12" i="37"/>
  <c r="AY12" i="37"/>
  <c r="AS12" i="37"/>
  <c r="AM12" i="37"/>
  <c r="AG12" i="37"/>
  <c r="Z12" i="37"/>
  <c r="T12" i="37"/>
  <c r="AZ12" i="37" s="1"/>
  <c r="N12" i="37"/>
  <c r="H12" i="37"/>
  <c r="CC11" i="37"/>
  <c r="CA11" i="37"/>
  <c r="BX11" i="37"/>
  <c r="CD11" i="37" s="1"/>
  <c r="BW11" i="37"/>
  <c r="BV11" i="37"/>
  <c r="CB11" i="37" s="1"/>
  <c r="BU11" i="37"/>
  <c r="BT11" i="37"/>
  <c r="BY11" i="37" s="1"/>
  <c r="BQ11" i="37"/>
  <c r="BK11" i="37"/>
  <c r="BE11" i="37"/>
  <c r="AY11" i="37"/>
  <c r="AS11" i="37"/>
  <c r="AM11" i="37"/>
  <c r="AG11" i="37"/>
  <c r="Z11" i="37"/>
  <c r="T11" i="37"/>
  <c r="N11" i="37"/>
  <c r="H11" i="37"/>
  <c r="CB10" i="37"/>
  <c r="BW10" i="37"/>
  <c r="CC10" i="37" s="1"/>
  <c r="BV10" i="37"/>
  <c r="BU10" i="37"/>
  <c r="CA10" i="37" s="1"/>
  <c r="BQ10" i="37"/>
  <c r="BJ10" i="37"/>
  <c r="BK10" i="37" s="1"/>
  <c r="BE10" i="37"/>
  <c r="AY10" i="37"/>
  <c r="AS10" i="37"/>
  <c r="AM10" i="37"/>
  <c r="AH10" i="37"/>
  <c r="BT10" i="37" s="1"/>
  <c r="AG10" i="37"/>
  <c r="Z10" i="37"/>
  <c r="T10" i="37"/>
  <c r="M10" i="37"/>
  <c r="BX10" i="37" s="1"/>
  <c r="H10" i="37"/>
  <c r="BN8" i="37"/>
  <c r="BN83" i="37" s="1"/>
  <c r="BM8" i="37"/>
  <c r="BM83" i="37" s="1"/>
  <c r="BH8" i="37"/>
  <c r="BH83" i="37" s="1"/>
  <c r="BG8" i="37"/>
  <c r="BG83" i="37" s="1"/>
  <c r="BB8" i="37"/>
  <c r="BB83" i="37" s="1"/>
  <c r="BA8" i="37"/>
  <c r="BA83" i="37" s="1"/>
  <c r="AV8" i="37"/>
  <c r="AV83" i="37" s="1"/>
  <c r="AU8" i="37"/>
  <c r="AU83" i="37" s="1"/>
  <c r="AT8" i="37"/>
  <c r="AT83" i="37" s="1"/>
  <c r="AP8" i="37"/>
  <c r="AP83" i="37" s="1"/>
  <c r="AO8" i="37"/>
  <c r="AN8" i="37"/>
  <c r="AL8" i="37"/>
  <c r="AL83" i="37" s="1"/>
  <c r="AJ8" i="37"/>
  <c r="AJ83" i="37" s="1"/>
  <c r="AI8" i="37"/>
  <c r="AI83" i="37" s="1"/>
  <c r="AG8" i="37"/>
  <c r="AG83" i="37" s="1"/>
  <c r="AF8" i="37"/>
  <c r="AF83" i="37" s="1"/>
  <c r="AE8" i="37"/>
  <c r="AE83" i="37" s="1"/>
  <c r="AD8" i="37"/>
  <c r="AD83" i="37" s="1"/>
  <c r="AC8" i="37"/>
  <c r="AC83" i="37" s="1"/>
  <c r="AB8" i="37"/>
  <c r="AB83" i="37" s="1"/>
  <c r="Y8" i="37"/>
  <c r="Y83" i="37" s="1"/>
  <c r="X8" i="37"/>
  <c r="X83" i="37" s="1"/>
  <c r="W8" i="37"/>
  <c r="W83" i="37" s="1"/>
  <c r="V8" i="37"/>
  <c r="V83" i="37" s="1"/>
  <c r="U8" i="37"/>
  <c r="U83" i="37" s="1"/>
  <c r="S8" i="37"/>
  <c r="S83" i="37" s="1"/>
  <c r="R8" i="37"/>
  <c r="R83" i="37" s="1"/>
  <c r="Q8" i="37"/>
  <c r="Q83" i="37" s="1"/>
  <c r="P8" i="37"/>
  <c r="P83" i="37" s="1"/>
  <c r="O8" i="37"/>
  <c r="O83" i="37" s="1"/>
  <c r="M8" i="37"/>
  <c r="M83" i="37" s="1"/>
  <c r="L8" i="37"/>
  <c r="L83" i="37" s="1"/>
  <c r="K8" i="37"/>
  <c r="K83" i="37" s="1"/>
  <c r="J8" i="37"/>
  <c r="J83" i="37" s="1"/>
  <c r="I8" i="37"/>
  <c r="I83" i="37" s="1"/>
  <c r="G8" i="37"/>
  <c r="G83" i="37" s="1"/>
  <c r="F8" i="37"/>
  <c r="F83" i="37" s="1"/>
  <c r="E8" i="37"/>
  <c r="E83" i="37" s="1"/>
  <c r="D8" i="37"/>
  <c r="D83" i="37" s="1"/>
  <c r="C8" i="37"/>
  <c r="N8" i="37" l="1"/>
  <c r="N83" i="37" s="1"/>
  <c r="T8" i="37"/>
  <c r="T83" i="37" s="1"/>
  <c r="BY10" i="37"/>
  <c r="C83" i="37"/>
  <c r="AH8" i="37"/>
  <c r="AO83" i="37"/>
  <c r="BT12" i="37"/>
  <c r="BY12" i="37" s="1"/>
  <c r="BE12" i="37"/>
  <c r="BY14" i="37"/>
  <c r="BX25" i="37"/>
  <c r="CD25" i="37" s="1"/>
  <c r="AX25" i="37"/>
  <c r="AS25" i="37"/>
  <c r="AR23" i="37"/>
  <c r="BE27" i="37"/>
  <c r="AZ26" i="37"/>
  <c r="H8" i="37"/>
  <c r="H83" i="37" s="1"/>
  <c r="Z8" i="37"/>
  <c r="Z83" i="37" s="1"/>
  <c r="CD10" i="37"/>
  <c r="BY27" i="37"/>
  <c r="CA30" i="37"/>
  <c r="BY30" i="37"/>
  <c r="N10" i="37"/>
  <c r="BT14" i="37"/>
  <c r="BV14" i="37"/>
  <c r="BX14" i="37"/>
  <c r="CD14" i="37" s="1"/>
  <c r="CA16" i="37"/>
  <c r="CA18" i="37"/>
  <c r="T23" i="37"/>
  <c r="Z23" i="37"/>
  <c r="AK23" i="37"/>
  <c r="AK8" i="37" s="1"/>
  <c r="AK83" i="37" s="1"/>
  <c r="BU23" i="37"/>
  <c r="AQ24" i="37"/>
  <c r="AX24" i="37"/>
  <c r="AX23" i="37" s="1"/>
  <c r="BD24" i="37"/>
  <c r="BD23" i="37" s="1"/>
  <c r="AY25" i="37"/>
  <c r="T26" i="37"/>
  <c r="Z26" i="37"/>
  <c r="BU26" i="37"/>
  <c r="CA26" i="37" s="1"/>
  <c r="BW26" i="37"/>
  <c r="CC26" i="37" s="1"/>
  <c r="AR28" i="37"/>
  <c r="AM29" i="37"/>
  <c r="AG33" i="37"/>
  <c r="BE33" i="37"/>
  <c r="BU33" i="37"/>
  <c r="BY34" i="37"/>
  <c r="BY35" i="37"/>
  <c r="BY36" i="37"/>
  <c r="BY37" i="37"/>
  <c r="BY40" i="37"/>
  <c r="AM42" i="37"/>
  <c r="BY42" i="37"/>
  <c r="AS43" i="37"/>
  <c r="BY52" i="37"/>
  <c r="AM24" i="37"/>
  <c r="AM23" i="37" s="1"/>
  <c r="AM25" i="37"/>
  <c r="AZ25" i="37" s="1"/>
  <c r="BU43" i="37"/>
  <c r="CA43" i="37" s="1"/>
  <c r="CA45" i="37"/>
  <c r="CA46" i="37"/>
  <c r="BT47" i="37"/>
  <c r="BT43" i="37" s="1"/>
  <c r="BV47" i="37"/>
  <c r="BX47" i="37"/>
  <c r="BT52" i="37"/>
  <c r="BV52" i="37"/>
  <c r="CB52" i="37" s="1"/>
  <c r="BX52" i="37"/>
  <c r="CD52" i="37" s="1"/>
  <c r="CA58" i="37"/>
  <c r="CA59" i="37"/>
  <c r="CA60" i="37"/>
  <c r="BU69" i="37"/>
  <c r="CA69" i="37" s="1"/>
  <c r="BW69" i="37"/>
  <c r="CC69" i="37" s="1"/>
  <c r="BY70" i="37"/>
  <c r="BY69" i="37" s="1"/>
  <c r="BY43" i="37" s="1"/>
  <c r="AZ79" i="37"/>
  <c r="CA73" i="37"/>
  <c r="CA75" i="37"/>
  <c r="CA77" i="37"/>
  <c r="CA78" i="37"/>
  <c r="AM79" i="37"/>
  <c r="AR79" i="37"/>
  <c r="AX79" i="37" s="1"/>
  <c r="BD79" i="37" s="1"/>
  <c r="BJ79" i="37" s="1"/>
  <c r="AW79" i="37"/>
  <c r="BS80" i="37"/>
  <c r="BS83" i="37" s="1"/>
  <c r="CA82" i="37"/>
  <c r="BE25" i="37" l="1"/>
  <c r="BT25" i="37"/>
  <c r="BY25" i="37" s="1"/>
  <c r="BE79" i="37"/>
  <c r="AS79" i="37"/>
  <c r="BP79" i="37"/>
  <c r="AY79" i="37"/>
  <c r="BW79" i="37"/>
  <c r="CC79" i="37" s="1"/>
  <c r="CB47" i="37"/>
  <c r="BV43" i="37"/>
  <c r="CB43" i="37" s="1"/>
  <c r="BW43" i="37"/>
  <c r="CC43" i="37" s="1"/>
  <c r="CA33" i="37"/>
  <c r="BY33" i="37"/>
  <c r="AS28" i="37"/>
  <c r="AR26" i="37"/>
  <c r="AX28" i="37"/>
  <c r="CA23" i="37"/>
  <c r="BU8" i="37"/>
  <c r="BU83" i="37" s="1"/>
  <c r="CA83" i="37" s="1"/>
  <c r="AR8" i="37"/>
  <c r="AR83" i="37" s="1"/>
  <c r="BX79" i="37"/>
  <c r="CD79" i="37" s="1"/>
  <c r="CD47" i="37"/>
  <c r="BX43" i="37"/>
  <c r="CD43" i="37" s="1"/>
  <c r="AW24" i="37"/>
  <c r="AS24" i="37"/>
  <c r="AQ23" i="37"/>
  <c r="AQ8" i="37" s="1"/>
  <c r="CB14" i="37"/>
  <c r="BV8" i="37"/>
  <c r="BV83" i="37" s="1"/>
  <c r="CB83" i="37" s="1"/>
  <c r="AZ24" i="37"/>
  <c r="AH83" i="37"/>
  <c r="AM8" i="37"/>
  <c r="AM83" i="37" s="1"/>
  <c r="AS23" i="37" l="1"/>
  <c r="BC24" i="37"/>
  <c r="AY24" i="37"/>
  <c r="AY23" i="37" s="1"/>
  <c r="BP24" i="37"/>
  <c r="BP23" i="37" s="1"/>
  <c r="BP8" i="37" s="1"/>
  <c r="BP83" i="37" s="1"/>
  <c r="AW23" i="37"/>
  <c r="AW8" i="37" s="1"/>
  <c r="BE24" i="37"/>
  <c r="BE23" i="37" s="1"/>
  <c r="AZ23" i="37"/>
  <c r="AZ8" i="37" s="1"/>
  <c r="AQ83" i="37"/>
  <c r="AS8" i="37"/>
  <c r="AS83" i="37" s="1"/>
  <c r="BJ24" i="37"/>
  <c r="BF24" i="37"/>
  <c r="BD28" i="37"/>
  <c r="AY28" i="37"/>
  <c r="AY26" i="37" s="1"/>
  <c r="AX26" i="37"/>
  <c r="AX8" i="37" s="1"/>
  <c r="AX83" i="37" s="1"/>
  <c r="AS26" i="37"/>
  <c r="BF28" i="37"/>
  <c r="BL28" i="37"/>
  <c r="BF79" i="37"/>
  <c r="BL79" i="37"/>
  <c r="BQ79" i="37" s="1"/>
  <c r="BQ28" i="37" l="1"/>
  <c r="BQ26" i="37" s="1"/>
  <c r="BL26" i="37"/>
  <c r="BK24" i="37"/>
  <c r="BK23" i="37" s="1"/>
  <c r="BF23" i="37"/>
  <c r="BI24" i="37"/>
  <c r="BC23" i="37"/>
  <c r="BC8" i="37" s="1"/>
  <c r="BC83" i="37" s="1"/>
  <c r="BK79" i="37"/>
  <c r="BT79" i="37"/>
  <c r="BY79" i="37" s="1"/>
  <c r="BF26" i="37"/>
  <c r="BT28" i="37"/>
  <c r="BD26" i="37"/>
  <c r="BD8" i="37" s="1"/>
  <c r="BD83" i="37" s="1"/>
  <c r="BJ28" i="37"/>
  <c r="BJ26" i="37" s="1"/>
  <c r="BE28" i="37"/>
  <c r="BE26" i="37" s="1"/>
  <c r="BX28" i="37"/>
  <c r="BJ23" i="37"/>
  <c r="BX24" i="37"/>
  <c r="AZ83" i="37"/>
  <c r="BE8" i="37"/>
  <c r="BE83" i="37" s="1"/>
  <c r="AW83" i="37"/>
  <c r="AY8" i="37"/>
  <c r="AY83" i="37" s="1"/>
  <c r="BL24" i="37"/>
  <c r="CD28" i="37" l="1"/>
  <c r="BX26" i="37"/>
  <c r="CD26" i="37" s="1"/>
  <c r="BK28" i="37"/>
  <c r="BK26" i="37" s="1"/>
  <c r="BL23" i="37"/>
  <c r="BL8" i="37" s="1"/>
  <c r="BJ8" i="37"/>
  <c r="BJ83" i="37" s="1"/>
  <c r="BO24" i="37"/>
  <c r="BI23" i="37"/>
  <c r="BI8" i="37" s="1"/>
  <c r="BI83" i="37" s="1"/>
  <c r="BF8" i="37"/>
  <c r="CD24" i="37"/>
  <c r="BX23" i="37"/>
  <c r="BY28" i="37"/>
  <c r="BY26" i="37" s="1"/>
  <c r="BT26" i="37"/>
  <c r="BT24" i="37"/>
  <c r="CD23" i="37" l="1"/>
  <c r="BX8" i="37"/>
  <c r="BX83" i="37" s="1"/>
  <c r="CD83" i="37" s="1"/>
  <c r="BF83" i="37"/>
  <c r="BK8" i="37"/>
  <c r="BK83" i="37" s="1"/>
  <c r="BO23" i="37"/>
  <c r="BO8" i="37" s="1"/>
  <c r="BO83" i="37" s="1"/>
  <c r="BW24" i="37"/>
  <c r="BL83" i="37"/>
  <c r="BY24" i="37"/>
  <c r="BY23" i="37" s="1"/>
  <c r="BT23" i="37"/>
  <c r="BT8" i="37" s="1"/>
  <c r="BQ24" i="37"/>
  <c r="BQ23" i="37" s="1"/>
  <c r="BT83" i="37" l="1"/>
  <c r="BQ8" i="37"/>
  <c r="BQ83" i="37" s="1"/>
  <c r="CC24" i="37"/>
  <c r="BW23" i="37"/>
  <c r="CC23" i="37" l="1"/>
  <c r="BW8" i="37"/>
  <c r="BW83" i="37" l="1"/>
  <c r="CC83" i="37" s="1"/>
  <c r="BY8" i="37"/>
  <c r="BY83" i="37" s="1"/>
  <c r="BX82" i="36" l="1"/>
  <c r="BW82" i="36"/>
  <c r="BW80" i="36" s="1"/>
  <c r="BV82" i="36"/>
  <c r="BU82" i="36"/>
  <c r="BU80" i="36" s="1"/>
  <c r="BT82" i="36"/>
  <c r="BS82" i="36"/>
  <c r="BQ82" i="36"/>
  <c r="BK82" i="36"/>
  <c r="BE82" i="36"/>
  <c r="AY82" i="36"/>
  <c r="AS82" i="36"/>
  <c r="AG82" i="36"/>
  <c r="Z82" i="36"/>
  <c r="T82" i="36"/>
  <c r="N82" i="36"/>
  <c r="H82" i="36"/>
  <c r="BX81" i="36"/>
  <c r="BX80" i="36" s="1"/>
  <c r="BW81" i="36"/>
  <c r="BV81" i="36"/>
  <c r="BU81" i="36"/>
  <c r="BT81" i="36"/>
  <c r="BS81" i="36"/>
  <c r="BQ81" i="36"/>
  <c r="BQ80" i="36" s="1"/>
  <c r="BK81" i="36"/>
  <c r="BE81" i="36"/>
  <c r="AY81" i="36"/>
  <c r="AS81" i="36"/>
  <c r="AM81" i="36"/>
  <c r="AG81" i="36"/>
  <c r="AG80" i="36" s="1"/>
  <c r="Z81" i="36"/>
  <c r="T81" i="36"/>
  <c r="T80" i="36" s="1"/>
  <c r="N81" i="36"/>
  <c r="H81" i="36"/>
  <c r="H80" i="36" s="1"/>
  <c r="BV80" i="36"/>
  <c r="BR80" i="36"/>
  <c r="BP80" i="36"/>
  <c r="BO80" i="36"/>
  <c r="BN80" i="36"/>
  <c r="BM80" i="36"/>
  <c r="BL80" i="36"/>
  <c r="BJ80" i="36"/>
  <c r="BI80" i="36"/>
  <c r="BH80" i="36"/>
  <c r="BK80" i="36" s="1"/>
  <c r="BF80" i="36"/>
  <c r="BE80" i="36"/>
  <c r="BD80" i="36"/>
  <c r="BB80" i="36"/>
  <c r="BA80" i="36"/>
  <c r="AY80" i="36"/>
  <c r="AV80" i="36"/>
  <c r="AS80" i="36"/>
  <c r="AR80" i="36"/>
  <c r="AQ80" i="36"/>
  <c r="AP80" i="36"/>
  <c r="AO80" i="36"/>
  <c r="AM80" i="36"/>
  <c r="AL80" i="36"/>
  <c r="AK80" i="36"/>
  <c r="AJ80" i="36"/>
  <c r="AI80" i="36"/>
  <c r="AH80" i="36"/>
  <c r="AF80" i="36"/>
  <c r="AD80" i="36"/>
  <c r="AC80" i="36"/>
  <c r="AB80" i="36"/>
  <c r="Z80" i="36"/>
  <c r="Y80" i="36"/>
  <c r="X80" i="36"/>
  <c r="W80" i="36"/>
  <c r="V80" i="36"/>
  <c r="U80" i="36"/>
  <c r="S80" i="36"/>
  <c r="R80" i="36"/>
  <c r="Q80" i="36"/>
  <c r="P80" i="36"/>
  <c r="O80" i="36"/>
  <c r="N80" i="36"/>
  <c r="M80" i="36"/>
  <c r="L80" i="36"/>
  <c r="K80" i="36"/>
  <c r="J80" i="36"/>
  <c r="I80" i="36"/>
  <c r="G80" i="36"/>
  <c r="F80" i="36"/>
  <c r="E80" i="36"/>
  <c r="D80" i="36"/>
  <c r="C80" i="36"/>
  <c r="BV79" i="36"/>
  <c r="BU79" i="36"/>
  <c r="BS79" i="36"/>
  <c r="BI79" i="36"/>
  <c r="AQ79" i="36"/>
  <c r="AL79" i="36"/>
  <c r="AK79" i="36"/>
  <c r="AH79" i="36"/>
  <c r="AG79" i="36"/>
  <c r="Z79" i="36"/>
  <c r="T79" i="36"/>
  <c r="N79" i="36"/>
  <c r="H79" i="36"/>
  <c r="BX78" i="36"/>
  <c r="BW78" i="36"/>
  <c r="BV78" i="36"/>
  <c r="BU78" i="36"/>
  <c r="BY78" i="36" s="1"/>
  <c r="BT78" i="36"/>
  <c r="BS78" i="36"/>
  <c r="BQ78" i="36"/>
  <c r="BK78" i="36"/>
  <c r="BE78" i="36"/>
  <c r="AY78" i="36"/>
  <c r="AS78" i="36"/>
  <c r="AM78" i="36"/>
  <c r="AG78" i="36"/>
  <c r="T78" i="36"/>
  <c r="N78" i="36"/>
  <c r="BX77" i="36"/>
  <c r="BW77" i="36"/>
  <c r="BW69" i="36" s="1"/>
  <c r="BV77" i="36"/>
  <c r="BU77" i="36"/>
  <c r="BY77" i="36" s="1"/>
  <c r="BT77" i="36"/>
  <c r="BS77" i="36"/>
  <c r="BQ77" i="36"/>
  <c r="BK77" i="36"/>
  <c r="BE77" i="36"/>
  <c r="AY77" i="36"/>
  <c r="AS77" i="36"/>
  <c r="AM77" i="36"/>
  <c r="AG77" i="36"/>
  <c r="T77" i="36"/>
  <c r="N77" i="36"/>
  <c r="H77" i="36"/>
  <c r="BX76" i="36"/>
  <c r="BW76" i="36"/>
  <c r="BV76" i="36"/>
  <c r="BU76" i="36"/>
  <c r="BT76" i="36"/>
  <c r="BY76" i="36" s="1"/>
  <c r="BS76" i="36"/>
  <c r="BQ76" i="36"/>
  <c r="BK76" i="36"/>
  <c r="BE76" i="36"/>
  <c r="AY76" i="36"/>
  <c r="AS76" i="36"/>
  <c r="AM76" i="36"/>
  <c r="AG76" i="36"/>
  <c r="T76" i="36"/>
  <c r="N76" i="36"/>
  <c r="H76" i="36"/>
  <c r="BX75" i="36"/>
  <c r="BW75" i="36"/>
  <c r="BV75" i="36"/>
  <c r="BU75" i="36"/>
  <c r="BY75" i="36" s="1"/>
  <c r="BT75" i="36"/>
  <c r="BS75" i="36"/>
  <c r="BQ75" i="36"/>
  <c r="BK75" i="36"/>
  <c r="BE75" i="36"/>
  <c r="AY75" i="36"/>
  <c r="AS75" i="36"/>
  <c r="AM75" i="36"/>
  <c r="AG75" i="36"/>
  <c r="T75" i="36"/>
  <c r="N75" i="36"/>
  <c r="H75" i="36"/>
  <c r="BX74" i="36"/>
  <c r="BW74" i="36"/>
  <c r="BV74" i="36"/>
  <c r="BU74" i="36"/>
  <c r="BT74" i="36"/>
  <c r="BY74" i="36" s="1"/>
  <c r="BS74" i="36"/>
  <c r="BQ74" i="36"/>
  <c r="BK74" i="36"/>
  <c r="BE74" i="36"/>
  <c r="AY74" i="36"/>
  <c r="AS74" i="36"/>
  <c r="AM74" i="36"/>
  <c r="AG74" i="36"/>
  <c r="T74" i="36"/>
  <c r="N74" i="36"/>
  <c r="H74" i="36"/>
  <c r="BX73" i="36"/>
  <c r="BW73" i="36"/>
  <c r="BV73" i="36"/>
  <c r="BU73" i="36"/>
  <c r="BY73" i="36" s="1"/>
  <c r="BT73" i="36"/>
  <c r="BS73" i="36"/>
  <c r="BQ73" i="36"/>
  <c r="BK73" i="36"/>
  <c r="BE73" i="36"/>
  <c r="AY73" i="36"/>
  <c r="AS73" i="36"/>
  <c r="AM73" i="36"/>
  <c r="AG73" i="36"/>
  <c r="T73" i="36"/>
  <c r="N73" i="36"/>
  <c r="H73" i="36"/>
  <c r="BX72" i="36"/>
  <c r="BW72" i="36"/>
  <c r="BV72" i="36"/>
  <c r="BU72" i="36"/>
  <c r="BT72" i="36"/>
  <c r="BY72" i="36" s="1"/>
  <c r="BS72" i="36"/>
  <c r="BQ72" i="36"/>
  <c r="BK72" i="36"/>
  <c r="BE72" i="36"/>
  <c r="AY72" i="36"/>
  <c r="AS72" i="36"/>
  <c r="AM72" i="36"/>
  <c r="AG72" i="36"/>
  <c r="T72" i="36"/>
  <c r="N72" i="36"/>
  <c r="H72" i="36"/>
  <c r="BX71" i="36"/>
  <c r="BW71" i="36"/>
  <c r="BV71" i="36"/>
  <c r="BU71" i="36"/>
  <c r="BY71" i="36" s="1"/>
  <c r="BT71" i="36"/>
  <c r="BS71" i="36"/>
  <c r="BQ71" i="36"/>
  <c r="BK71" i="36"/>
  <c r="BE71" i="36"/>
  <c r="AY71" i="36"/>
  <c r="AS71" i="36"/>
  <c r="AM71" i="36"/>
  <c r="AG71" i="36"/>
  <c r="T71" i="36"/>
  <c r="N71" i="36"/>
  <c r="H71" i="36"/>
  <c r="BX70" i="36"/>
  <c r="BW70" i="36"/>
  <c r="BV70" i="36"/>
  <c r="BU70" i="36"/>
  <c r="BT70" i="36"/>
  <c r="BS70" i="36"/>
  <c r="BQ70" i="36"/>
  <c r="BK70" i="36"/>
  <c r="BE70" i="36"/>
  <c r="AY70" i="36"/>
  <c r="AS70" i="36"/>
  <c r="AM70" i="36"/>
  <c r="AG70" i="36"/>
  <c r="T70" i="36"/>
  <c r="N70" i="36"/>
  <c r="H70" i="36"/>
  <c r="BU69" i="36"/>
  <c r="BS69" i="36"/>
  <c r="BP69" i="36"/>
  <c r="BO69" i="36"/>
  <c r="BN69" i="36"/>
  <c r="BM69" i="36"/>
  <c r="BL69" i="36"/>
  <c r="BJ69" i="36"/>
  <c r="BI69" i="36"/>
  <c r="BH69" i="36"/>
  <c r="BG69" i="36"/>
  <c r="BF69" i="36"/>
  <c r="BD69" i="36"/>
  <c r="BD43" i="36" s="1"/>
  <c r="BC69" i="36"/>
  <c r="BB69" i="36"/>
  <c r="BB43" i="36" s="1"/>
  <c r="BA69" i="36"/>
  <c r="AZ69" i="36"/>
  <c r="AZ43" i="36" s="1"/>
  <c r="AX69" i="36"/>
  <c r="AW69" i="36"/>
  <c r="AV69" i="36"/>
  <c r="AU69" i="36"/>
  <c r="AT69" i="36"/>
  <c r="AR69" i="36"/>
  <c r="AQ69" i="36"/>
  <c r="AP69" i="36"/>
  <c r="AO69" i="36"/>
  <c r="AN69" i="36"/>
  <c r="AL69" i="36"/>
  <c r="AK69" i="36"/>
  <c r="AJ69" i="36"/>
  <c r="AI69" i="36"/>
  <c r="AH69" i="36"/>
  <c r="AF69" i="36"/>
  <c r="AF43" i="36" s="1"/>
  <c r="AE69" i="36"/>
  <c r="AD69" i="36"/>
  <c r="AD43" i="36" s="1"/>
  <c r="AC69" i="36"/>
  <c r="AB69" i="36"/>
  <c r="AB43" i="36" s="1"/>
  <c r="AA69" i="36"/>
  <c r="Z69" i="36"/>
  <c r="Y69" i="36"/>
  <c r="X69" i="36"/>
  <c r="X43" i="36" s="1"/>
  <c r="W69" i="36"/>
  <c r="V69" i="36"/>
  <c r="V43" i="36" s="1"/>
  <c r="U69" i="36"/>
  <c r="T69" i="36"/>
  <c r="S69" i="36"/>
  <c r="R69" i="36"/>
  <c r="Q69" i="36"/>
  <c r="P69" i="36"/>
  <c r="O69" i="36"/>
  <c r="N69" i="36"/>
  <c r="M69" i="36"/>
  <c r="L69" i="36"/>
  <c r="K69" i="36"/>
  <c r="J69" i="36"/>
  <c r="I69" i="36"/>
  <c r="H69" i="36"/>
  <c r="G69" i="36"/>
  <c r="F69" i="36"/>
  <c r="E69" i="36"/>
  <c r="D69" i="36"/>
  <c r="C69" i="36"/>
  <c r="BX68" i="36"/>
  <c r="BW68" i="36"/>
  <c r="BV68" i="36"/>
  <c r="BU68" i="36"/>
  <c r="BY68" i="36" s="1"/>
  <c r="BT68" i="36"/>
  <c r="BS68" i="36"/>
  <c r="BQ68" i="36"/>
  <c r="BK68" i="36"/>
  <c r="BE68" i="36"/>
  <c r="AY68" i="36"/>
  <c r="AS68" i="36"/>
  <c r="AM68" i="36"/>
  <c r="AG68" i="36"/>
  <c r="Z68" i="36"/>
  <c r="T68" i="36"/>
  <c r="N68" i="36"/>
  <c r="H68" i="36"/>
  <c r="BX67" i="36"/>
  <c r="BW67" i="36"/>
  <c r="BV67" i="36"/>
  <c r="BU67" i="36"/>
  <c r="BY67" i="36" s="1"/>
  <c r="BT67" i="36"/>
  <c r="BS67" i="36"/>
  <c r="BQ67" i="36"/>
  <c r="BK67" i="36"/>
  <c r="BE67" i="36"/>
  <c r="AY67" i="36"/>
  <c r="AS67" i="36"/>
  <c r="AM67" i="36"/>
  <c r="AG67" i="36"/>
  <c r="Z67" i="36"/>
  <c r="T67" i="36"/>
  <c r="N67" i="36"/>
  <c r="H67" i="36"/>
  <c r="BX66" i="36"/>
  <c r="BW66" i="36"/>
  <c r="BV66" i="36"/>
  <c r="BU66" i="36"/>
  <c r="BY66" i="36" s="1"/>
  <c r="BT66" i="36"/>
  <c r="BS66" i="36"/>
  <c r="BQ66" i="36"/>
  <c r="BK66" i="36"/>
  <c r="BE66" i="36"/>
  <c r="AY66" i="36"/>
  <c r="AS66" i="36"/>
  <c r="AM66" i="36"/>
  <c r="AG66" i="36"/>
  <c r="Z66" i="36"/>
  <c r="T66" i="36"/>
  <c r="N66" i="36"/>
  <c r="H66" i="36"/>
  <c r="BX65" i="36"/>
  <c r="BW65" i="36"/>
  <c r="BV65" i="36"/>
  <c r="BU65" i="36"/>
  <c r="BY65" i="36" s="1"/>
  <c r="BT65" i="36"/>
  <c r="BS65" i="36"/>
  <c r="BQ65" i="36"/>
  <c r="BK65" i="36"/>
  <c r="BE65" i="36"/>
  <c r="AY65" i="36"/>
  <c r="AS65" i="36"/>
  <c r="AM65" i="36"/>
  <c r="AG65" i="36"/>
  <c r="Z65" i="36"/>
  <c r="T65" i="36"/>
  <c r="N65" i="36"/>
  <c r="H65" i="36"/>
  <c r="BX64" i="36"/>
  <c r="BW64" i="36"/>
  <c r="BV64" i="36"/>
  <c r="BU64" i="36"/>
  <c r="BY64" i="36" s="1"/>
  <c r="BT64" i="36"/>
  <c r="BS64" i="36"/>
  <c r="BQ64" i="36"/>
  <c r="BK64" i="36"/>
  <c r="BE64" i="36"/>
  <c r="AY64" i="36"/>
  <c r="AS64" i="36"/>
  <c r="AM64" i="36"/>
  <c r="AG64" i="36"/>
  <c r="Z64" i="36"/>
  <c r="T64" i="36"/>
  <c r="N64" i="36"/>
  <c r="H64" i="36"/>
  <c r="BX63" i="36"/>
  <c r="BW63" i="36"/>
  <c r="BV63" i="36"/>
  <c r="BU63" i="36"/>
  <c r="BY63" i="36" s="1"/>
  <c r="BT63" i="36"/>
  <c r="BS63" i="36"/>
  <c r="BQ63" i="36"/>
  <c r="BK63" i="36"/>
  <c r="BE63" i="36"/>
  <c r="AY63" i="36"/>
  <c r="AS63" i="36"/>
  <c r="AM63" i="36"/>
  <c r="AG63" i="36"/>
  <c r="Z63" i="36"/>
  <c r="T63" i="36"/>
  <c r="N63" i="36"/>
  <c r="H63" i="36"/>
  <c r="BX62" i="36"/>
  <c r="BW62" i="36"/>
  <c r="BV62" i="36"/>
  <c r="BU62" i="36"/>
  <c r="BY62" i="36" s="1"/>
  <c r="BY61" i="36" s="1"/>
  <c r="BT62" i="36"/>
  <c r="BS62" i="36"/>
  <c r="BQ62" i="36"/>
  <c r="BK62" i="36"/>
  <c r="BK61" i="36" s="1"/>
  <c r="BE62" i="36"/>
  <c r="AY62" i="36"/>
  <c r="AY61" i="36" s="1"/>
  <c r="AS62" i="36"/>
  <c r="AM62" i="36"/>
  <c r="AM61" i="36" s="1"/>
  <c r="AG62" i="36"/>
  <c r="Z62" i="36"/>
  <c r="Z61" i="36" s="1"/>
  <c r="T62" i="36"/>
  <c r="N62" i="36"/>
  <c r="N61" i="36" s="1"/>
  <c r="H62" i="36"/>
  <c r="BX61" i="36"/>
  <c r="BW61" i="36"/>
  <c r="BV61" i="36"/>
  <c r="BU61" i="36"/>
  <c r="BT61" i="36"/>
  <c r="BS61" i="36"/>
  <c r="BQ61" i="36"/>
  <c r="BP61" i="36"/>
  <c r="BP43" i="36" s="1"/>
  <c r="BO61" i="36"/>
  <c r="BN61" i="36"/>
  <c r="BN43" i="36" s="1"/>
  <c r="BM61" i="36"/>
  <c r="BL61" i="36"/>
  <c r="BL43" i="36" s="1"/>
  <c r="BJ61" i="36"/>
  <c r="BI61" i="36"/>
  <c r="BH61" i="36"/>
  <c r="BG61" i="36"/>
  <c r="BF61" i="36"/>
  <c r="BE61" i="36"/>
  <c r="BD61" i="36"/>
  <c r="BC61" i="36"/>
  <c r="BB61" i="36"/>
  <c r="BA61" i="36"/>
  <c r="AZ61" i="36"/>
  <c r="AX61" i="36"/>
  <c r="AX43" i="36" s="1"/>
  <c r="AW61" i="36"/>
  <c r="AV61" i="36"/>
  <c r="AV43" i="36" s="1"/>
  <c r="AU61" i="36"/>
  <c r="AT61" i="36"/>
  <c r="AT43" i="36" s="1"/>
  <c r="AS61" i="36"/>
  <c r="AR61" i="36"/>
  <c r="AR43" i="36" s="1"/>
  <c r="AQ61" i="36"/>
  <c r="AP61" i="36"/>
  <c r="AP43" i="36" s="1"/>
  <c r="AO61" i="36"/>
  <c r="AN61" i="36"/>
  <c r="AN43" i="36" s="1"/>
  <c r="AL61" i="36"/>
  <c r="AK61" i="36"/>
  <c r="AJ61" i="36"/>
  <c r="AI61" i="36"/>
  <c r="AH61" i="36"/>
  <c r="AG61" i="36"/>
  <c r="AF61" i="36"/>
  <c r="AE61" i="36"/>
  <c r="AD61" i="36"/>
  <c r="AC61" i="36"/>
  <c r="AB61" i="36"/>
  <c r="Y61" i="36"/>
  <c r="X61" i="36"/>
  <c r="W61" i="36"/>
  <c r="V61" i="36"/>
  <c r="U61" i="36"/>
  <c r="T61" i="36"/>
  <c r="S61" i="36"/>
  <c r="R61" i="36"/>
  <c r="Q61" i="36"/>
  <c r="Q43" i="36" s="1"/>
  <c r="P61" i="36"/>
  <c r="O61" i="36"/>
  <c r="M61" i="36"/>
  <c r="L61" i="36"/>
  <c r="K61" i="36"/>
  <c r="J61" i="36"/>
  <c r="I61" i="36"/>
  <c r="H61" i="36"/>
  <c r="G61" i="36"/>
  <c r="F61" i="36"/>
  <c r="E61" i="36"/>
  <c r="D61" i="36"/>
  <c r="C61" i="36"/>
  <c r="BX60" i="36"/>
  <c r="BW60" i="36"/>
  <c r="BV60" i="36"/>
  <c r="BU60" i="36"/>
  <c r="BT60" i="36"/>
  <c r="BY60" i="36" s="1"/>
  <c r="BS60" i="36"/>
  <c r="BQ60" i="36"/>
  <c r="BK60" i="36"/>
  <c r="BE60" i="36"/>
  <c r="AY60" i="36"/>
  <c r="AS60" i="36"/>
  <c r="AM60" i="36"/>
  <c r="AG60" i="36"/>
  <c r="Z60" i="36"/>
  <c r="T60" i="36"/>
  <c r="N60" i="36"/>
  <c r="H60" i="36"/>
  <c r="BX59" i="36"/>
  <c r="BW59" i="36"/>
  <c r="BV59" i="36"/>
  <c r="BU59" i="36"/>
  <c r="BT59" i="36"/>
  <c r="BY59" i="36" s="1"/>
  <c r="BS59" i="36"/>
  <c r="BQ59" i="36"/>
  <c r="BK59" i="36"/>
  <c r="BE59" i="36"/>
  <c r="AY59" i="36"/>
  <c r="AS59" i="36"/>
  <c r="AM59" i="36"/>
  <c r="AG59" i="36"/>
  <c r="Z59" i="36"/>
  <c r="T59" i="36"/>
  <c r="N59" i="36"/>
  <c r="H59" i="36"/>
  <c r="BX58" i="36"/>
  <c r="BX52" i="36" s="1"/>
  <c r="BW58" i="36"/>
  <c r="BV58" i="36"/>
  <c r="BV52" i="36" s="1"/>
  <c r="BU58" i="36"/>
  <c r="BT58" i="36"/>
  <c r="BS58" i="36"/>
  <c r="BQ58" i="36"/>
  <c r="BQ52" i="36" s="1"/>
  <c r="BK58" i="36"/>
  <c r="AY58" i="36"/>
  <c r="AS58" i="36"/>
  <c r="AM58" i="36"/>
  <c r="AG58" i="36"/>
  <c r="Z58" i="36"/>
  <c r="T58" i="36"/>
  <c r="N58" i="36"/>
  <c r="H58" i="36"/>
  <c r="BX57" i="36"/>
  <c r="BW57" i="36"/>
  <c r="BV57" i="36"/>
  <c r="BU57" i="36"/>
  <c r="BY57" i="36" s="1"/>
  <c r="BT57" i="36"/>
  <c r="BS57" i="36"/>
  <c r="BQ57" i="36"/>
  <c r="BK57" i="36"/>
  <c r="BE57" i="36"/>
  <c r="AY57" i="36"/>
  <c r="AS57" i="36"/>
  <c r="AM57" i="36"/>
  <c r="AG57" i="36"/>
  <c r="Z57" i="36"/>
  <c r="T57" i="36"/>
  <c r="N57" i="36"/>
  <c r="H57" i="36"/>
  <c r="BX56" i="36"/>
  <c r="BW56" i="36"/>
  <c r="BV56" i="36"/>
  <c r="BU56" i="36"/>
  <c r="BY56" i="36" s="1"/>
  <c r="BT56" i="36"/>
  <c r="BS56" i="36"/>
  <c r="BQ56" i="36"/>
  <c r="BK56" i="36"/>
  <c r="BE56" i="36"/>
  <c r="AY56" i="36"/>
  <c r="AS56" i="36"/>
  <c r="AM56" i="36"/>
  <c r="AG56" i="36"/>
  <c r="Z56" i="36"/>
  <c r="T56" i="36"/>
  <c r="N56" i="36"/>
  <c r="H56" i="36"/>
  <c r="BX55" i="36"/>
  <c r="BW55" i="36"/>
  <c r="BV55" i="36"/>
  <c r="BU55" i="36"/>
  <c r="BY55" i="36" s="1"/>
  <c r="BT55" i="36"/>
  <c r="BS55" i="36"/>
  <c r="BQ55" i="36"/>
  <c r="BK55" i="36"/>
  <c r="BE55" i="36"/>
  <c r="AY55" i="36"/>
  <c r="AS55" i="36"/>
  <c r="AM55" i="36"/>
  <c r="AG55" i="36"/>
  <c r="Z55" i="36"/>
  <c r="T55" i="36"/>
  <c r="N55" i="36"/>
  <c r="H55" i="36"/>
  <c r="BX54" i="36"/>
  <c r="BW54" i="36"/>
  <c r="BV54" i="36"/>
  <c r="BU54" i="36"/>
  <c r="BY54" i="36" s="1"/>
  <c r="BT54" i="36"/>
  <c r="BS54" i="36"/>
  <c r="BQ54" i="36"/>
  <c r="BK54" i="36"/>
  <c r="BE54" i="36"/>
  <c r="AY54" i="36"/>
  <c r="AY52" i="36" s="1"/>
  <c r="AS54" i="36"/>
  <c r="AM54" i="36"/>
  <c r="AM52" i="36" s="1"/>
  <c r="AG54" i="36"/>
  <c r="Z54" i="36"/>
  <c r="Z52" i="36" s="1"/>
  <c r="T54" i="36"/>
  <c r="N54" i="36"/>
  <c r="N52" i="36" s="1"/>
  <c r="H54" i="36"/>
  <c r="BX53" i="36"/>
  <c r="BW53" i="36"/>
  <c r="BW52" i="36" s="1"/>
  <c r="BV53" i="36"/>
  <c r="BU53" i="36"/>
  <c r="BU52" i="36" s="1"/>
  <c r="BT53" i="36"/>
  <c r="BS53" i="36"/>
  <c r="BQ53" i="36"/>
  <c r="BK53" i="36"/>
  <c r="BK52" i="36" s="1"/>
  <c r="AY53" i="36"/>
  <c r="AS53" i="36"/>
  <c r="AS52" i="36" s="1"/>
  <c r="AM53" i="36"/>
  <c r="AG53" i="36"/>
  <c r="AG52" i="36" s="1"/>
  <c r="Z53" i="36"/>
  <c r="T53" i="36"/>
  <c r="T52" i="36" s="1"/>
  <c r="T43" i="36" s="1"/>
  <c r="N53" i="36"/>
  <c r="H53" i="36"/>
  <c r="H52" i="36" s="1"/>
  <c r="BS52" i="36"/>
  <c r="BP52" i="36"/>
  <c r="BO52" i="36"/>
  <c r="BN52" i="36"/>
  <c r="BM52" i="36"/>
  <c r="BL52" i="36"/>
  <c r="BJ52" i="36"/>
  <c r="BI52" i="36"/>
  <c r="BH52" i="36"/>
  <c r="BG52" i="36"/>
  <c r="BF52" i="36"/>
  <c r="BE52" i="36"/>
  <c r="BD52" i="36"/>
  <c r="BC52" i="36"/>
  <c r="BB52" i="36"/>
  <c r="BA52" i="36"/>
  <c r="AZ52" i="36"/>
  <c r="AX52" i="36"/>
  <c r="AW52" i="36"/>
  <c r="AV52" i="36"/>
  <c r="AU52" i="36"/>
  <c r="AT52" i="36"/>
  <c r="AR52" i="36"/>
  <c r="AQ52" i="36"/>
  <c r="AP52" i="36"/>
  <c r="AO52" i="36"/>
  <c r="AN52" i="36"/>
  <c r="AL52" i="36"/>
  <c r="AK52" i="36"/>
  <c r="AJ52" i="36"/>
  <c r="AI52" i="36"/>
  <c r="AH52" i="36"/>
  <c r="AF52" i="36"/>
  <c r="AE52" i="36"/>
  <c r="AD52" i="36"/>
  <c r="AC52" i="36"/>
  <c r="AB52" i="36"/>
  <c r="Y52" i="36"/>
  <c r="X52" i="36"/>
  <c r="W52" i="36"/>
  <c r="V52" i="36"/>
  <c r="U52" i="36"/>
  <c r="S52" i="36"/>
  <c r="R52" i="36"/>
  <c r="Q52" i="36"/>
  <c r="P52" i="36"/>
  <c r="O52" i="36"/>
  <c r="M52" i="36"/>
  <c r="L52" i="36"/>
  <c r="K52" i="36"/>
  <c r="J52" i="36"/>
  <c r="I52" i="36"/>
  <c r="G52" i="36"/>
  <c r="F52" i="36"/>
  <c r="E52" i="36"/>
  <c r="D52" i="36"/>
  <c r="C52" i="36"/>
  <c r="BX51" i="36"/>
  <c r="BW51" i="36"/>
  <c r="BV51" i="36"/>
  <c r="BU51" i="36"/>
  <c r="BY51" i="36" s="1"/>
  <c r="BT51" i="36"/>
  <c r="BS51" i="36"/>
  <c r="T51" i="36"/>
  <c r="N51" i="36"/>
  <c r="H51" i="36"/>
  <c r="BX50" i="36"/>
  <c r="BW50" i="36"/>
  <c r="BV50" i="36"/>
  <c r="BU50" i="36"/>
  <c r="BY50" i="36" s="1"/>
  <c r="BT50" i="36"/>
  <c r="BS50" i="36"/>
  <c r="T50" i="36"/>
  <c r="N50" i="36"/>
  <c r="H50" i="36"/>
  <c r="BX49" i="36"/>
  <c r="BW49" i="36"/>
  <c r="BV49" i="36"/>
  <c r="BU49" i="36"/>
  <c r="BY49" i="36" s="1"/>
  <c r="BT49" i="36"/>
  <c r="BS49" i="36"/>
  <c r="BQ49" i="36"/>
  <c r="BK49" i="36"/>
  <c r="BE49" i="36"/>
  <c r="AY49" i="36"/>
  <c r="AS49" i="36"/>
  <c r="AG49" i="36"/>
  <c r="T49" i="36"/>
  <c r="N49" i="36"/>
  <c r="H49" i="36"/>
  <c r="BX48" i="36"/>
  <c r="BW48" i="36"/>
  <c r="BW47" i="36" s="1"/>
  <c r="BV48" i="36"/>
  <c r="BU48" i="36"/>
  <c r="BU47" i="36" s="1"/>
  <c r="BT48" i="36"/>
  <c r="BS48" i="36"/>
  <c r="BQ48" i="36"/>
  <c r="BK48" i="36"/>
  <c r="BE48" i="36"/>
  <c r="AY48" i="36"/>
  <c r="AG48" i="36"/>
  <c r="T48" i="36"/>
  <c r="T47" i="36" s="1"/>
  <c r="N48" i="36"/>
  <c r="H48" i="36"/>
  <c r="BX47" i="36"/>
  <c r="BV47" i="36"/>
  <c r="BT47" i="36"/>
  <c r="BS47" i="36"/>
  <c r="BQ47" i="36"/>
  <c r="BP47" i="36"/>
  <c r="BO47" i="36"/>
  <c r="BN47" i="36"/>
  <c r="BM47" i="36"/>
  <c r="BM43" i="36" s="1"/>
  <c r="BL47" i="36"/>
  <c r="BK47" i="36"/>
  <c r="BJ47" i="36"/>
  <c r="BI47" i="36"/>
  <c r="BH47" i="36"/>
  <c r="BG47" i="36"/>
  <c r="BF47" i="36"/>
  <c r="BE47" i="36"/>
  <c r="BD47" i="36"/>
  <c r="BC47" i="36"/>
  <c r="BC43" i="36" s="1"/>
  <c r="BB47" i="36"/>
  <c r="BA47" i="36"/>
  <c r="AZ47" i="36"/>
  <c r="AY47" i="36"/>
  <c r="AX47" i="36"/>
  <c r="AW47" i="36"/>
  <c r="AV47" i="36"/>
  <c r="AU47" i="36"/>
  <c r="AU43" i="36" s="1"/>
  <c r="AT47" i="36"/>
  <c r="AS47" i="36"/>
  <c r="AR47" i="36"/>
  <c r="AQ47" i="36"/>
  <c r="AQ43" i="36" s="1"/>
  <c r="AP47" i="36"/>
  <c r="AO47" i="36"/>
  <c r="AN47" i="36"/>
  <c r="AM47" i="36"/>
  <c r="AL47" i="36"/>
  <c r="AK47" i="36"/>
  <c r="AK43" i="36" s="1"/>
  <c r="AJ47" i="36"/>
  <c r="AI47" i="36"/>
  <c r="AI43" i="36" s="1"/>
  <c r="AH47" i="36"/>
  <c r="AG47" i="36"/>
  <c r="AF47" i="36"/>
  <c r="AE47" i="36"/>
  <c r="AD47" i="36"/>
  <c r="AC47" i="36"/>
  <c r="AC43" i="36" s="1"/>
  <c r="AB47" i="36"/>
  <c r="AA47" i="36"/>
  <c r="Z47" i="36"/>
  <c r="Y47" i="36"/>
  <c r="Y43" i="36" s="1"/>
  <c r="X47" i="36"/>
  <c r="W47" i="36"/>
  <c r="V47" i="36"/>
  <c r="U47" i="36"/>
  <c r="U43" i="36" s="1"/>
  <c r="S47" i="36"/>
  <c r="R47" i="36"/>
  <c r="R43" i="36" s="1"/>
  <c r="Q47" i="36"/>
  <c r="P47" i="36"/>
  <c r="P43" i="36" s="1"/>
  <c r="O47" i="36"/>
  <c r="N47" i="36"/>
  <c r="M47" i="36"/>
  <c r="L47" i="36"/>
  <c r="L43" i="36" s="1"/>
  <c r="K47" i="36"/>
  <c r="J47" i="36"/>
  <c r="J43" i="36" s="1"/>
  <c r="I47" i="36"/>
  <c r="H47" i="36"/>
  <c r="H43" i="36" s="1"/>
  <c r="G47" i="36"/>
  <c r="F47" i="36"/>
  <c r="F43" i="36" s="1"/>
  <c r="E47" i="36"/>
  <c r="D47" i="36"/>
  <c r="D43" i="36" s="1"/>
  <c r="C47" i="36"/>
  <c r="BX46" i="36"/>
  <c r="BW46" i="36"/>
  <c r="BV46" i="36"/>
  <c r="BU46" i="36"/>
  <c r="BY46" i="36" s="1"/>
  <c r="BT46" i="36"/>
  <c r="BS46" i="36"/>
  <c r="BQ46" i="36"/>
  <c r="BK46" i="36"/>
  <c r="BE46" i="36"/>
  <c r="AY46" i="36"/>
  <c r="AS46" i="36"/>
  <c r="AM46" i="36"/>
  <c r="AG46" i="36"/>
  <c r="Z46" i="36"/>
  <c r="T46" i="36"/>
  <c r="N46" i="36"/>
  <c r="H46" i="36"/>
  <c r="BX45" i="36"/>
  <c r="BW45" i="36"/>
  <c r="BW43" i="36" s="1"/>
  <c r="BV45" i="36"/>
  <c r="BU45" i="36"/>
  <c r="BU43" i="36" s="1"/>
  <c r="BT45" i="36"/>
  <c r="BS45" i="36"/>
  <c r="BQ45" i="36"/>
  <c r="BK45" i="36"/>
  <c r="BE45" i="36"/>
  <c r="AY45" i="36"/>
  <c r="AS45" i="36"/>
  <c r="AM45" i="36"/>
  <c r="AG45" i="36"/>
  <c r="Z45" i="36"/>
  <c r="Z43" i="36" s="1"/>
  <c r="T45" i="36"/>
  <c r="N45" i="36"/>
  <c r="N43" i="36" s="1"/>
  <c r="H45" i="36"/>
  <c r="BS44" i="36"/>
  <c r="BS43" i="36"/>
  <c r="BO43" i="36"/>
  <c r="BJ43" i="36"/>
  <c r="BI43" i="36"/>
  <c r="BH43" i="36"/>
  <c r="BG43" i="36"/>
  <c r="BF43" i="36"/>
  <c r="BA43" i="36"/>
  <c r="AW43" i="36"/>
  <c r="AO43" i="36"/>
  <c r="AL43" i="36"/>
  <c r="AJ43" i="36"/>
  <c r="AH43" i="36"/>
  <c r="AE43" i="36"/>
  <c r="AA43" i="36"/>
  <c r="AA83" i="36" s="1"/>
  <c r="W43" i="36"/>
  <c r="S43" i="36"/>
  <c r="O43" i="36"/>
  <c r="M43" i="36"/>
  <c r="K43" i="36"/>
  <c r="I43" i="36"/>
  <c r="G43" i="36"/>
  <c r="E43" i="36"/>
  <c r="C43" i="36"/>
  <c r="BW42" i="36"/>
  <c r="BV42" i="36"/>
  <c r="BU42" i="36"/>
  <c r="BT42" i="36"/>
  <c r="BS42" i="36"/>
  <c r="BQ42" i="36"/>
  <c r="BK42" i="36"/>
  <c r="BE42" i="36"/>
  <c r="AY42" i="36"/>
  <c r="AS42" i="36"/>
  <c r="AL42" i="36"/>
  <c r="BX42" i="36" s="1"/>
  <c r="AH42" i="36"/>
  <c r="AG42" i="36"/>
  <c r="Z42" i="36"/>
  <c r="T42" i="36"/>
  <c r="N42" i="36"/>
  <c r="H42" i="36"/>
  <c r="BX41" i="36"/>
  <c r="BW41" i="36"/>
  <c r="BV41" i="36"/>
  <c r="BU41" i="36"/>
  <c r="BY41" i="36" s="1"/>
  <c r="BS41" i="36"/>
  <c r="BQ41" i="36"/>
  <c r="BE41" i="36"/>
  <c r="AS41" i="36"/>
  <c r="AG41" i="36"/>
  <c r="Z41" i="36"/>
  <c r="T41" i="36"/>
  <c r="N41" i="36"/>
  <c r="H41" i="36"/>
  <c r="BX40" i="36"/>
  <c r="BW40" i="36"/>
  <c r="BV40" i="36"/>
  <c r="BU40" i="36"/>
  <c r="BS40" i="36"/>
  <c r="BQ40" i="36"/>
  <c r="BE40" i="36"/>
  <c r="AS40" i="36"/>
  <c r="AG40" i="36"/>
  <c r="Z40" i="36"/>
  <c r="T40" i="36"/>
  <c r="N40" i="36"/>
  <c r="H40" i="36"/>
  <c r="BX39" i="36"/>
  <c r="BW39" i="36"/>
  <c r="BV39" i="36"/>
  <c r="BU39" i="36"/>
  <c r="BT39" i="36"/>
  <c r="BY39" i="36" s="1"/>
  <c r="BS39" i="36"/>
  <c r="BQ39" i="36"/>
  <c r="BK39" i="36"/>
  <c r="BE39" i="36"/>
  <c r="AY39" i="36"/>
  <c r="AS39" i="36"/>
  <c r="AM39" i="36"/>
  <c r="AG39" i="36"/>
  <c r="Z39" i="36"/>
  <c r="T39" i="36"/>
  <c r="N39" i="36"/>
  <c r="H39" i="36"/>
  <c r="BX38" i="36"/>
  <c r="BW38" i="36"/>
  <c r="BV38" i="36"/>
  <c r="BU38" i="36"/>
  <c r="BT38" i="36"/>
  <c r="BY38" i="36" s="1"/>
  <c r="BS38" i="36"/>
  <c r="BQ38" i="36"/>
  <c r="BK38" i="36"/>
  <c r="BE38" i="36"/>
  <c r="AY38" i="36"/>
  <c r="AS38" i="36"/>
  <c r="AH38" i="36"/>
  <c r="AM38" i="36" s="1"/>
  <c r="AG38" i="36"/>
  <c r="Z38" i="36"/>
  <c r="T38" i="36"/>
  <c r="N38" i="36"/>
  <c r="H38" i="36"/>
  <c r="BX37" i="36"/>
  <c r="BW37" i="36"/>
  <c r="BV37" i="36"/>
  <c r="BU37" i="36"/>
  <c r="BY37" i="36" s="1"/>
  <c r="BS37" i="36"/>
  <c r="BQ37" i="36"/>
  <c r="BE37" i="36"/>
  <c r="AS37" i="36"/>
  <c r="AG37" i="36"/>
  <c r="Z37" i="36"/>
  <c r="T37" i="36"/>
  <c r="N37" i="36"/>
  <c r="H37" i="36"/>
  <c r="BX36" i="36"/>
  <c r="BW36" i="36"/>
  <c r="BV36" i="36"/>
  <c r="BU36" i="36"/>
  <c r="BY36" i="36" s="1"/>
  <c r="BS36" i="36"/>
  <c r="BQ36" i="36"/>
  <c r="BE36" i="36"/>
  <c r="AS36" i="36"/>
  <c r="AG36" i="36"/>
  <c r="Z36" i="36"/>
  <c r="T36" i="36"/>
  <c r="N36" i="36"/>
  <c r="H36" i="36"/>
  <c r="BX35" i="36"/>
  <c r="BW35" i="36"/>
  <c r="BV35" i="36"/>
  <c r="BU35" i="36"/>
  <c r="BY35" i="36" s="1"/>
  <c r="BS35" i="36"/>
  <c r="BQ35" i="36"/>
  <c r="BE35" i="36"/>
  <c r="AS35" i="36"/>
  <c r="AG35" i="36"/>
  <c r="Z35" i="36"/>
  <c r="T35" i="36"/>
  <c r="N35" i="36"/>
  <c r="H35" i="36"/>
  <c r="BX34" i="36"/>
  <c r="BW34" i="36"/>
  <c r="BV34" i="36"/>
  <c r="BU34" i="36"/>
  <c r="BY34" i="36" s="1"/>
  <c r="BE34" i="36"/>
  <c r="AS34" i="36"/>
  <c r="AG34" i="36"/>
  <c r="Z34" i="36"/>
  <c r="T34" i="36"/>
  <c r="N34" i="36"/>
  <c r="H34" i="36"/>
  <c r="BW33" i="36"/>
  <c r="BB33" i="36"/>
  <c r="BA33" i="36"/>
  <c r="AP33" i="36"/>
  <c r="AO33" i="36"/>
  <c r="AS33" i="36" s="1"/>
  <c r="AE33" i="36"/>
  <c r="AD33" i="36"/>
  <c r="AC33" i="36"/>
  <c r="Y33" i="36"/>
  <c r="Z33" i="36" s="1"/>
  <c r="R33" i="36"/>
  <c r="T33" i="36" s="1"/>
  <c r="Q33" i="36"/>
  <c r="M33" i="36"/>
  <c r="BX33" i="36" s="1"/>
  <c r="L33" i="36"/>
  <c r="K33" i="36"/>
  <c r="BV33" i="36" s="1"/>
  <c r="J33" i="36"/>
  <c r="N33" i="36" s="1"/>
  <c r="D33" i="36"/>
  <c r="H33" i="36" s="1"/>
  <c r="BX32" i="36"/>
  <c r="BW32" i="36"/>
  <c r="BV32" i="36"/>
  <c r="BU32" i="36"/>
  <c r="BY32" i="36" s="1"/>
  <c r="BE32" i="36"/>
  <c r="AS32" i="36"/>
  <c r="AG32" i="36"/>
  <c r="Z32" i="36"/>
  <c r="T32" i="36"/>
  <c r="N32" i="36"/>
  <c r="H32" i="36"/>
  <c r="BX31" i="36"/>
  <c r="BW31" i="36"/>
  <c r="BV31" i="36"/>
  <c r="BU31" i="36"/>
  <c r="BE31" i="36"/>
  <c r="AS31" i="36"/>
  <c r="AG31" i="36"/>
  <c r="Z31" i="36"/>
  <c r="T31" i="36"/>
  <c r="N31" i="36"/>
  <c r="H31" i="36"/>
  <c r="BS30" i="36"/>
  <c r="BQ30" i="36"/>
  <c r="BB30" i="36"/>
  <c r="BA30" i="36"/>
  <c r="BE30" i="36" s="1"/>
  <c r="AP30" i="36"/>
  <c r="AO30" i="36"/>
  <c r="AE30" i="36"/>
  <c r="AD30" i="36"/>
  <c r="AG30" i="36" s="1"/>
  <c r="AC30" i="36"/>
  <c r="Z30" i="36"/>
  <c r="Y30" i="36"/>
  <c r="R30" i="36"/>
  <c r="Q30" i="36"/>
  <c r="BV30" i="36" s="1"/>
  <c r="M30" i="36"/>
  <c r="BX30" i="36" s="1"/>
  <c r="L30" i="36"/>
  <c r="BW30" i="36" s="1"/>
  <c r="K30" i="36"/>
  <c r="J30" i="36"/>
  <c r="N30" i="36" s="1"/>
  <c r="H30" i="36"/>
  <c r="D30" i="36"/>
  <c r="BU30" i="36" s="1"/>
  <c r="BX29" i="36"/>
  <c r="BW29" i="36"/>
  <c r="BV29" i="36"/>
  <c r="BU29" i="36"/>
  <c r="BQ29" i="36"/>
  <c r="BK29" i="36"/>
  <c r="BE29" i="36"/>
  <c r="AY29" i="36"/>
  <c r="AS29" i="36"/>
  <c r="AH29" i="36"/>
  <c r="AG29" i="36"/>
  <c r="Z29" i="36"/>
  <c r="T29" i="36"/>
  <c r="N29" i="36"/>
  <c r="H29" i="36"/>
  <c r="BW28" i="36"/>
  <c r="BV28" i="36"/>
  <c r="BU28" i="36"/>
  <c r="AS28" i="36"/>
  <c r="AR28" i="36"/>
  <c r="AM28" i="36"/>
  <c r="AG28" i="36"/>
  <c r="Z28" i="36"/>
  <c r="T28" i="36"/>
  <c r="N28" i="36"/>
  <c r="H28" i="36"/>
  <c r="BX27" i="36"/>
  <c r="BW27" i="36"/>
  <c r="BW26" i="36" s="1"/>
  <c r="BV27" i="36"/>
  <c r="BU27" i="36"/>
  <c r="BU26" i="36" s="1"/>
  <c r="BQ27" i="36"/>
  <c r="BK27" i="36"/>
  <c r="AY27" i="36"/>
  <c r="AS27" i="36"/>
  <c r="AM27" i="36"/>
  <c r="AG27" i="36"/>
  <c r="Z27" i="36"/>
  <c r="T27" i="36"/>
  <c r="N27" i="36"/>
  <c r="H27" i="36"/>
  <c r="BV26" i="36"/>
  <c r="BP26" i="36"/>
  <c r="BO26" i="36"/>
  <c r="BN26" i="36"/>
  <c r="BM26" i="36"/>
  <c r="BI26" i="36"/>
  <c r="BH26" i="36"/>
  <c r="BG26" i="36"/>
  <c r="BC26" i="36"/>
  <c r="BB26" i="36"/>
  <c r="BA26" i="36"/>
  <c r="AW26" i="36"/>
  <c r="AV26" i="36"/>
  <c r="AU26" i="36"/>
  <c r="AT26" i="36"/>
  <c r="AS26" i="36"/>
  <c r="AR26" i="36"/>
  <c r="AQ26" i="36"/>
  <c r="AQ8" i="36" s="1"/>
  <c r="AQ83" i="36" s="1"/>
  <c r="AP26" i="36"/>
  <c r="AO26" i="36"/>
  <c r="AO8" i="36" s="1"/>
  <c r="AO83" i="36" s="1"/>
  <c r="AN26" i="36"/>
  <c r="AM26" i="36"/>
  <c r="AL26" i="36"/>
  <c r="AK26" i="36"/>
  <c r="AJ26" i="36"/>
  <c r="AI26" i="36"/>
  <c r="AH26" i="36"/>
  <c r="AG26" i="36"/>
  <c r="AF26" i="36"/>
  <c r="AE26" i="36"/>
  <c r="AE8" i="36" s="1"/>
  <c r="AE83" i="36" s="1"/>
  <c r="AD26" i="36"/>
  <c r="AC26" i="36"/>
  <c r="AC8" i="36" s="1"/>
  <c r="AC83" i="36" s="1"/>
  <c r="AB26" i="36"/>
  <c r="Z26" i="36"/>
  <c r="Y26" i="36"/>
  <c r="X26" i="36"/>
  <c r="X8" i="36" s="1"/>
  <c r="X83" i="36" s="1"/>
  <c r="W26" i="36"/>
  <c r="V26" i="36"/>
  <c r="V8" i="36" s="1"/>
  <c r="V83" i="36" s="1"/>
  <c r="U26" i="36"/>
  <c r="T26" i="36"/>
  <c r="S26" i="36"/>
  <c r="R26" i="36"/>
  <c r="R8" i="36" s="1"/>
  <c r="R83" i="36" s="1"/>
  <c r="Q26" i="36"/>
  <c r="P26" i="36"/>
  <c r="P8" i="36" s="1"/>
  <c r="P83" i="36" s="1"/>
  <c r="O26" i="36"/>
  <c r="N26" i="36"/>
  <c r="M26" i="36"/>
  <c r="L26" i="36"/>
  <c r="L8" i="36" s="1"/>
  <c r="L83" i="36" s="1"/>
  <c r="K26" i="36"/>
  <c r="J26" i="36"/>
  <c r="J8" i="36" s="1"/>
  <c r="J83" i="36" s="1"/>
  <c r="I26" i="36"/>
  <c r="H26" i="36"/>
  <c r="G26" i="36"/>
  <c r="F26" i="36"/>
  <c r="F8" i="36" s="1"/>
  <c r="F83" i="36" s="1"/>
  <c r="E26" i="36"/>
  <c r="D26" i="36"/>
  <c r="D8" i="36" s="1"/>
  <c r="D83" i="36" s="1"/>
  <c r="C26" i="36"/>
  <c r="BV25" i="36"/>
  <c r="BU25" i="36"/>
  <c r="BQ25" i="36"/>
  <c r="BK25" i="36"/>
  <c r="AW25" i="36"/>
  <c r="BW25" i="36" s="1"/>
  <c r="AL25" i="36"/>
  <c r="AR25" i="36" s="1"/>
  <c r="AH25" i="36"/>
  <c r="AG25" i="36"/>
  <c r="AG23" i="36" s="1"/>
  <c r="Z25" i="36"/>
  <c r="T25" i="36"/>
  <c r="N25" i="36"/>
  <c r="H25" i="36"/>
  <c r="H23" i="36" s="1"/>
  <c r="BV24" i="36"/>
  <c r="BV23" i="36" s="1"/>
  <c r="BU24" i="36"/>
  <c r="AQ24" i="36"/>
  <c r="AW24" i="36" s="1"/>
  <c r="AL24" i="36"/>
  <c r="AK24" i="36"/>
  <c r="AH24" i="36"/>
  <c r="AG24" i="36"/>
  <c r="Z24" i="36"/>
  <c r="T24" i="36"/>
  <c r="N24" i="36"/>
  <c r="N23" i="36" s="1"/>
  <c r="H24" i="36"/>
  <c r="BU23" i="36"/>
  <c r="BN23" i="36"/>
  <c r="BM23" i="36"/>
  <c r="BM8" i="36" s="1"/>
  <c r="BM83" i="36" s="1"/>
  <c r="BH23" i="36"/>
  <c r="BG23" i="36"/>
  <c r="BG8" i="36" s="1"/>
  <c r="BG83" i="36" s="1"/>
  <c r="BB23" i="36"/>
  <c r="BA23" i="36"/>
  <c r="BA8" i="36" s="1"/>
  <c r="BA83" i="36" s="1"/>
  <c r="AW23" i="36"/>
  <c r="AW8" i="36" s="1"/>
  <c r="AV23" i="36"/>
  <c r="AU23" i="36"/>
  <c r="AU8" i="36" s="1"/>
  <c r="AU83" i="36" s="1"/>
  <c r="AT23" i="36"/>
  <c r="AQ23" i="36"/>
  <c r="AP23" i="36"/>
  <c r="AO23" i="36"/>
  <c r="AN23" i="36"/>
  <c r="AK23" i="36"/>
  <c r="AK8" i="36" s="1"/>
  <c r="AK83" i="36" s="1"/>
  <c r="AJ23" i="36"/>
  <c r="AI23" i="36"/>
  <c r="AI8" i="36" s="1"/>
  <c r="AI83" i="36" s="1"/>
  <c r="AF23" i="36"/>
  <c r="AE23" i="36"/>
  <c r="AD23" i="36"/>
  <c r="AC23" i="36"/>
  <c r="AB23" i="36"/>
  <c r="Y23" i="36"/>
  <c r="X23" i="36"/>
  <c r="W23" i="36"/>
  <c r="V23" i="36"/>
  <c r="U23" i="36"/>
  <c r="S23" i="36"/>
  <c r="R23" i="36"/>
  <c r="Q23" i="36"/>
  <c r="P23" i="36"/>
  <c r="O23" i="36"/>
  <c r="M23" i="36"/>
  <c r="L23" i="36"/>
  <c r="K23" i="36"/>
  <c r="J23" i="36"/>
  <c r="I23" i="36"/>
  <c r="G23" i="36"/>
  <c r="F23" i="36"/>
  <c r="E23" i="36"/>
  <c r="D23" i="36"/>
  <c r="C23" i="36"/>
  <c r="BX22" i="36"/>
  <c r="BW22" i="36"/>
  <c r="BV22" i="36"/>
  <c r="BU22" i="36"/>
  <c r="BY22" i="36" s="1"/>
  <c r="H22" i="36"/>
  <c r="BX21" i="36"/>
  <c r="BW21" i="36"/>
  <c r="BV21" i="36"/>
  <c r="BU21" i="36"/>
  <c r="BY21" i="36" s="1"/>
  <c r="H21" i="36"/>
  <c r="BX20" i="36"/>
  <c r="BW20" i="36"/>
  <c r="BV20" i="36"/>
  <c r="BU20" i="36"/>
  <c r="BY20" i="36" s="1"/>
  <c r="BT20" i="36"/>
  <c r="AS20" i="36"/>
  <c r="T20" i="36"/>
  <c r="N20" i="36"/>
  <c r="H20" i="36"/>
  <c r="BX19" i="36"/>
  <c r="BW19" i="36"/>
  <c r="BV19" i="36"/>
  <c r="BU19" i="36"/>
  <c r="BY19" i="36" s="1"/>
  <c r="BT19" i="36"/>
  <c r="AS19" i="36"/>
  <c r="T19" i="36"/>
  <c r="N19" i="36"/>
  <c r="BX18" i="36"/>
  <c r="BW18" i="36"/>
  <c r="BV18" i="36"/>
  <c r="BV14" i="36" s="1"/>
  <c r="BV8" i="36" s="1"/>
  <c r="BU18" i="36"/>
  <c r="BT18" i="36"/>
  <c r="BY18" i="36" s="1"/>
  <c r="AS18" i="36"/>
  <c r="T18" i="36"/>
  <c r="T14" i="36" s="1"/>
  <c r="N18" i="36"/>
  <c r="BX17" i="36"/>
  <c r="BW17" i="36"/>
  <c r="BV17" i="36"/>
  <c r="BU17" i="36"/>
  <c r="BY17" i="36" s="1"/>
  <c r="BT17" i="36"/>
  <c r="AS17" i="36"/>
  <c r="T17" i="36"/>
  <c r="N17" i="36"/>
  <c r="N14" i="36" s="1"/>
  <c r="BX16" i="36"/>
  <c r="BW16" i="36"/>
  <c r="BV16" i="36"/>
  <c r="BU16" i="36"/>
  <c r="BT16" i="36"/>
  <c r="BY16" i="36" s="1"/>
  <c r="AS16" i="36"/>
  <c r="T16" i="36"/>
  <c r="N16" i="36"/>
  <c r="BX15" i="36"/>
  <c r="BW15" i="36"/>
  <c r="BV15" i="36"/>
  <c r="BU15" i="36"/>
  <c r="BT15" i="36"/>
  <c r="AS15" i="36"/>
  <c r="T15" i="36"/>
  <c r="N15" i="36"/>
  <c r="BX14" i="36"/>
  <c r="BT14" i="36"/>
  <c r="BQ14" i="36"/>
  <c r="BP14" i="36"/>
  <c r="BO14" i="36"/>
  <c r="BN14" i="36"/>
  <c r="BN8" i="36" s="1"/>
  <c r="BN83" i="36" s="1"/>
  <c r="BM14" i="36"/>
  <c r="BL14" i="36"/>
  <c r="BK14" i="36"/>
  <c r="BJ14" i="36"/>
  <c r="BI14" i="36"/>
  <c r="BH14" i="36"/>
  <c r="BG14" i="36"/>
  <c r="BF14" i="36"/>
  <c r="BE14" i="36"/>
  <c r="BD14" i="36"/>
  <c r="BC14" i="36"/>
  <c r="BB14" i="36"/>
  <c r="BA14" i="36"/>
  <c r="AZ14" i="36"/>
  <c r="AY14" i="36"/>
  <c r="AX14" i="36"/>
  <c r="AW14" i="36"/>
  <c r="AV14" i="36"/>
  <c r="AU14" i="36"/>
  <c r="AT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D14" i="36"/>
  <c r="AC14" i="36"/>
  <c r="AB14" i="36"/>
  <c r="AA14" i="36"/>
  <c r="Z14" i="36"/>
  <c r="Y14" i="36"/>
  <c r="X14" i="36"/>
  <c r="W14" i="36"/>
  <c r="V14" i="36"/>
  <c r="U14" i="36"/>
  <c r="S14" i="36"/>
  <c r="R14" i="36"/>
  <c r="Q14" i="36"/>
  <c r="P14" i="36"/>
  <c r="O14" i="36"/>
  <c r="M14" i="36"/>
  <c r="L14" i="36"/>
  <c r="K14" i="36"/>
  <c r="J14" i="36"/>
  <c r="I14" i="36"/>
  <c r="H14" i="36"/>
  <c r="G14" i="36"/>
  <c r="F14" i="36"/>
  <c r="E14" i="36"/>
  <c r="D14" i="36"/>
  <c r="C14" i="36"/>
  <c r="BX13" i="36"/>
  <c r="BU13" i="36"/>
  <c r="BY13" i="36" s="1"/>
  <c r="BE13" i="36"/>
  <c r="AS13" i="36"/>
  <c r="N13" i="36"/>
  <c r="BX12" i="36"/>
  <c r="BW12" i="36"/>
  <c r="BV12" i="36"/>
  <c r="BU12" i="36"/>
  <c r="BQ12" i="36"/>
  <c r="BK12" i="36"/>
  <c r="AY12" i="36"/>
  <c r="AS12" i="36"/>
  <c r="AM12" i="36"/>
  <c r="AG12" i="36"/>
  <c r="Z12" i="36"/>
  <c r="T12" i="36"/>
  <c r="AZ12" i="36" s="1"/>
  <c r="BT12" i="36" s="1"/>
  <c r="BY12" i="36" s="1"/>
  <c r="N12" i="36"/>
  <c r="H12" i="36"/>
  <c r="BX11" i="36"/>
  <c r="BW11" i="36"/>
  <c r="BV11" i="36"/>
  <c r="BU11" i="36"/>
  <c r="BY11" i="36" s="1"/>
  <c r="BT11" i="36"/>
  <c r="BQ11" i="36"/>
  <c r="BK11" i="36"/>
  <c r="BE11" i="36"/>
  <c r="AY11" i="36"/>
  <c r="AS11" i="36"/>
  <c r="AM11" i="36"/>
  <c r="AG11" i="36"/>
  <c r="Z11" i="36"/>
  <c r="T11" i="36"/>
  <c r="N11" i="36"/>
  <c r="H11" i="36"/>
  <c r="BX10" i="36"/>
  <c r="BW10" i="36"/>
  <c r="BV10" i="36"/>
  <c r="BU10" i="36"/>
  <c r="BT10" i="36"/>
  <c r="BY10" i="36" s="1"/>
  <c r="BQ10" i="36"/>
  <c r="BK10" i="36"/>
  <c r="BE10" i="36"/>
  <c r="AY10" i="36"/>
  <c r="AS10" i="36"/>
  <c r="AM10" i="36"/>
  <c r="AH10" i="36"/>
  <c r="AG10" i="36"/>
  <c r="AG8" i="36" s="1"/>
  <c r="Z10" i="36"/>
  <c r="T10" i="36"/>
  <c r="N10" i="36"/>
  <c r="H10" i="36"/>
  <c r="BH8" i="36"/>
  <c r="BH83" i="36" s="1"/>
  <c r="BB8" i="36"/>
  <c r="BB83" i="36" s="1"/>
  <c r="AV8" i="36"/>
  <c r="AV83" i="36" s="1"/>
  <c r="AT8" i="36"/>
  <c r="AT83" i="36" s="1"/>
  <c r="AP8" i="36"/>
  <c r="AP83" i="36" s="1"/>
  <c r="AN8" i="36"/>
  <c r="AJ8" i="36"/>
  <c r="AJ83" i="36" s="1"/>
  <c r="AF8" i="36"/>
  <c r="AF83" i="36" s="1"/>
  <c r="AD8" i="36"/>
  <c r="AD83" i="36" s="1"/>
  <c r="AB8" i="36"/>
  <c r="AB83" i="36" s="1"/>
  <c r="Y8" i="36"/>
  <c r="W8" i="36"/>
  <c r="W83" i="36" s="1"/>
  <c r="U8" i="36"/>
  <c r="S8" i="36"/>
  <c r="S83" i="36" s="1"/>
  <c r="Q8" i="36"/>
  <c r="O8" i="36"/>
  <c r="O83" i="36" s="1"/>
  <c r="M8" i="36"/>
  <c r="M83" i="36" s="1"/>
  <c r="K8" i="36"/>
  <c r="K83" i="36" s="1"/>
  <c r="I8" i="36"/>
  <c r="I83" i="36" s="1"/>
  <c r="G8" i="36"/>
  <c r="G83" i="36" s="1"/>
  <c r="E8" i="36"/>
  <c r="E83" i="36" s="1"/>
  <c r="C8" i="36"/>
  <c r="C83" i="36" s="1"/>
  <c r="AY96" i="35"/>
  <c r="AS96" i="35"/>
  <c r="AA96" i="35"/>
  <c r="C96" i="35"/>
  <c r="BY94" i="35"/>
  <c r="BS94" i="35"/>
  <c r="BS93" i="35"/>
  <c r="BY93" i="35" s="1"/>
  <c r="BB93" i="35"/>
  <c r="BV93" i="35" s="1"/>
  <c r="BU92" i="35"/>
  <c r="BS92" i="35"/>
  <c r="BY92" i="35" s="1"/>
  <c r="BY91" i="35"/>
  <c r="BY90" i="35"/>
  <c r="BY86" i="35"/>
  <c r="BR86" i="35"/>
  <c r="BP86" i="35"/>
  <c r="BJ86" i="35"/>
  <c r="BD86" i="35"/>
  <c r="AX86" i="35"/>
  <c r="AR86" i="35"/>
  <c r="AL86" i="35"/>
  <c r="AF86" i="35"/>
  <c r="Z86" i="35"/>
  <c r="T86" i="35"/>
  <c r="N86" i="35"/>
  <c r="H86" i="35"/>
  <c r="BY85" i="35"/>
  <c r="BR85" i="35"/>
  <c r="BP85" i="35"/>
  <c r="BJ85" i="35"/>
  <c r="BD85" i="35"/>
  <c r="AX85" i="35"/>
  <c r="AR85" i="35"/>
  <c r="AL85" i="35"/>
  <c r="AF85" i="35"/>
  <c r="Z85" i="35"/>
  <c r="T85" i="35"/>
  <c r="N85" i="35"/>
  <c r="H85" i="35"/>
  <c r="BX84" i="35"/>
  <c r="BW84" i="35"/>
  <c r="BV84" i="35"/>
  <c r="BU84" i="35"/>
  <c r="BT84" i="35"/>
  <c r="BS84" i="35"/>
  <c r="BY84" i="35" s="1"/>
  <c r="BR84" i="35"/>
  <c r="BQ84" i="35"/>
  <c r="BP84" i="35"/>
  <c r="BO84" i="35"/>
  <c r="BN84" i="35"/>
  <c r="BM84" i="35"/>
  <c r="BL84" i="35"/>
  <c r="BK84" i="35"/>
  <c r="BJ84" i="35"/>
  <c r="BI84" i="35"/>
  <c r="BH84" i="35"/>
  <c r="BG84" i="35"/>
  <c r="BF84" i="35"/>
  <c r="BE84" i="35"/>
  <c r="BD84" i="35"/>
  <c r="BC84" i="35"/>
  <c r="BB84" i="35"/>
  <c r="BA84" i="35"/>
  <c r="AZ84" i="35"/>
  <c r="AY84" i="35"/>
  <c r="AX84" i="35"/>
  <c r="AW84" i="35"/>
  <c r="AV84" i="35"/>
  <c r="AU84" i="35"/>
  <c r="AT84" i="35"/>
  <c r="AS84" i="35"/>
  <c r="AR84" i="35"/>
  <c r="AQ84" i="35"/>
  <c r="AP84" i="35"/>
  <c r="AO84" i="35"/>
  <c r="AN84" i="35"/>
  <c r="AM84" i="35"/>
  <c r="AL84" i="35"/>
  <c r="AK84" i="35"/>
  <c r="AJ84" i="35"/>
  <c r="AI84" i="35"/>
  <c r="AH84" i="35"/>
  <c r="AG84" i="35"/>
  <c r="AF84" i="35"/>
  <c r="AE84" i="35"/>
  <c r="AD84" i="35"/>
  <c r="AC84" i="35"/>
  <c r="AB84" i="35"/>
  <c r="AA84" i="35"/>
  <c r="Z84" i="35"/>
  <c r="Y84" i="35"/>
  <c r="X84" i="35"/>
  <c r="W84" i="35"/>
  <c r="V84" i="35"/>
  <c r="U84" i="35"/>
  <c r="T84" i="35"/>
  <c r="S84" i="35"/>
  <c r="R84" i="35"/>
  <c r="Q84" i="35"/>
  <c r="P84" i="35"/>
  <c r="O84" i="35"/>
  <c r="N84" i="35"/>
  <c r="M84" i="35"/>
  <c r="L84" i="35"/>
  <c r="K84" i="35"/>
  <c r="J84" i="35"/>
  <c r="I84" i="35"/>
  <c r="H84" i="35"/>
  <c r="G84" i="35"/>
  <c r="F84" i="35"/>
  <c r="E84" i="35"/>
  <c r="D84" i="35"/>
  <c r="C84" i="35"/>
  <c r="BW83" i="35"/>
  <c r="BV83" i="35"/>
  <c r="BU83" i="35"/>
  <c r="BT83" i="35"/>
  <c r="BX83" i="35" s="1"/>
  <c r="BS83" i="35"/>
  <c r="BY83" i="35" s="1"/>
  <c r="BR83" i="35"/>
  <c r="BP83" i="35"/>
  <c r="BJ83" i="35"/>
  <c r="BD83" i="35"/>
  <c r="AX83" i="35"/>
  <c r="AR83" i="35"/>
  <c r="AL83" i="35"/>
  <c r="AF83" i="35"/>
  <c r="Z83" i="35"/>
  <c r="T83" i="35"/>
  <c r="N83" i="35"/>
  <c r="H83" i="35"/>
  <c r="BW82" i="35"/>
  <c r="BV82" i="35"/>
  <c r="BU82" i="35"/>
  <c r="BT82" i="35"/>
  <c r="BX82" i="35" s="1"/>
  <c r="BS82" i="35"/>
  <c r="BY82" i="35" s="1"/>
  <c r="BR82" i="35"/>
  <c r="BP82" i="35"/>
  <c r="BJ82" i="35"/>
  <c r="BD82" i="35"/>
  <c r="AX82" i="35"/>
  <c r="AR82" i="35"/>
  <c r="AL82" i="35"/>
  <c r="AF82" i="35"/>
  <c r="Z82" i="35"/>
  <c r="T82" i="35"/>
  <c r="N82" i="35"/>
  <c r="H82" i="35"/>
  <c r="BW81" i="35"/>
  <c r="BV81" i="35"/>
  <c r="BU81" i="35"/>
  <c r="BT81" i="35"/>
  <c r="BX81" i="35" s="1"/>
  <c r="BS81" i="35"/>
  <c r="BY81" i="35" s="1"/>
  <c r="BR81" i="35"/>
  <c r="BP81" i="35"/>
  <c r="BJ81" i="35"/>
  <c r="BD81" i="35"/>
  <c r="AX81" i="35"/>
  <c r="AR81" i="35"/>
  <c r="AL81" i="35"/>
  <c r="AF81" i="35"/>
  <c r="Z81" i="35"/>
  <c r="T81" i="35"/>
  <c r="N81" i="35"/>
  <c r="H81" i="35"/>
  <c r="BW80" i="35"/>
  <c r="BV80" i="35"/>
  <c r="BU80" i="35"/>
  <c r="BT80" i="35"/>
  <c r="BX80" i="35" s="1"/>
  <c r="BS80" i="35"/>
  <c r="BY80" i="35" s="1"/>
  <c r="BR80" i="35"/>
  <c r="BP80" i="35"/>
  <c r="BJ80" i="35"/>
  <c r="BD80" i="35"/>
  <c r="AX80" i="35"/>
  <c r="AR80" i="35"/>
  <c r="AL80" i="35"/>
  <c r="AF80" i="35"/>
  <c r="Z80" i="35"/>
  <c r="T80" i="35"/>
  <c r="N80" i="35"/>
  <c r="H80" i="35"/>
  <c r="BW79" i="35"/>
  <c r="BV79" i="35"/>
  <c r="BU79" i="35"/>
  <c r="BT79" i="35"/>
  <c r="BX79" i="35" s="1"/>
  <c r="BS79" i="35"/>
  <c r="BY79" i="35" s="1"/>
  <c r="BR79" i="35"/>
  <c r="BP79" i="35"/>
  <c r="BJ79" i="35"/>
  <c r="BD79" i="35"/>
  <c r="AX79" i="35"/>
  <c r="AR79" i="35"/>
  <c r="AL79" i="35"/>
  <c r="AF79" i="35"/>
  <c r="Z79" i="35"/>
  <c r="T79" i="35"/>
  <c r="N79" i="35"/>
  <c r="H79" i="35"/>
  <c r="BW78" i="35"/>
  <c r="BV78" i="35"/>
  <c r="BU78" i="35"/>
  <c r="BT78" i="35"/>
  <c r="BX78" i="35" s="1"/>
  <c r="BX77" i="35" s="1"/>
  <c r="BS78" i="35"/>
  <c r="BY78" i="35" s="1"/>
  <c r="BR78" i="35"/>
  <c r="BP78" i="35"/>
  <c r="BJ78" i="35"/>
  <c r="BD78" i="35"/>
  <c r="AX78" i="35"/>
  <c r="AR78" i="35"/>
  <c r="AL78" i="35"/>
  <c r="AF78" i="35"/>
  <c r="Z78" i="35"/>
  <c r="T78" i="35"/>
  <c r="N78" i="35"/>
  <c r="H78" i="35"/>
  <c r="BW77" i="35"/>
  <c r="BV77" i="35"/>
  <c r="BU77" i="35"/>
  <c r="BT77" i="35"/>
  <c r="BS77" i="35"/>
  <c r="BY77" i="35" s="1"/>
  <c r="BR77" i="35"/>
  <c r="BQ77" i="35"/>
  <c r="BP77" i="35"/>
  <c r="BO77" i="35"/>
  <c r="BN77" i="35"/>
  <c r="BM77" i="35"/>
  <c r="BL77" i="35"/>
  <c r="BK77" i="35"/>
  <c r="BJ77" i="35"/>
  <c r="BI77" i="35"/>
  <c r="BH77" i="35"/>
  <c r="BG77" i="35"/>
  <c r="BF77" i="35"/>
  <c r="BE77" i="35"/>
  <c r="BD77" i="35"/>
  <c r="BC77" i="35"/>
  <c r="BB77" i="35"/>
  <c r="BA77" i="35"/>
  <c r="AZ77" i="35"/>
  <c r="AY77" i="35"/>
  <c r="AX77" i="35"/>
  <c r="AW77" i="35"/>
  <c r="AV77" i="35"/>
  <c r="AU77" i="35"/>
  <c r="AT77" i="35"/>
  <c r="AS77" i="35"/>
  <c r="AR77" i="35"/>
  <c r="AQ77" i="35"/>
  <c r="AP77" i="35"/>
  <c r="AO77" i="35"/>
  <c r="AN77" i="35"/>
  <c r="AM77" i="35"/>
  <c r="AL77" i="35"/>
  <c r="AK77" i="35"/>
  <c r="AJ77" i="35"/>
  <c r="AI77" i="35"/>
  <c r="AH77" i="35"/>
  <c r="AG77" i="35"/>
  <c r="AF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M77" i="35"/>
  <c r="L77" i="35"/>
  <c r="K77" i="35"/>
  <c r="J77" i="35"/>
  <c r="I77" i="35"/>
  <c r="H77" i="35"/>
  <c r="G77" i="35"/>
  <c r="F77" i="35"/>
  <c r="E77" i="35"/>
  <c r="D77" i="35"/>
  <c r="C77" i="35"/>
  <c r="BW76" i="35"/>
  <c r="BV76" i="35"/>
  <c r="BU76" i="35"/>
  <c r="BT76" i="35"/>
  <c r="BX76" i="35" s="1"/>
  <c r="BS76" i="35"/>
  <c r="BY76" i="35" s="1"/>
  <c r="BR76" i="35"/>
  <c r="BP76" i="35"/>
  <c r="BJ76" i="35"/>
  <c r="BD76" i="35"/>
  <c r="AX76" i="35"/>
  <c r="AR76" i="35"/>
  <c r="AL76" i="35"/>
  <c r="AF76" i="35"/>
  <c r="Z76" i="35"/>
  <c r="T76" i="35"/>
  <c r="N76" i="35"/>
  <c r="H76" i="35"/>
  <c r="BW75" i="35"/>
  <c r="BV75" i="35"/>
  <c r="BU75" i="35"/>
  <c r="BT75" i="35"/>
  <c r="BX75" i="35" s="1"/>
  <c r="BS75" i="35"/>
  <c r="BY75" i="35" s="1"/>
  <c r="BR75" i="35"/>
  <c r="BP75" i="35"/>
  <c r="BJ75" i="35"/>
  <c r="BD75" i="35"/>
  <c r="AX75" i="35"/>
  <c r="AR75" i="35"/>
  <c r="AL75" i="35"/>
  <c r="AF75" i="35"/>
  <c r="Z75" i="35"/>
  <c r="T75" i="35"/>
  <c r="N75" i="35"/>
  <c r="H75" i="35"/>
  <c r="BW74" i="35"/>
  <c r="BV74" i="35"/>
  <c r="BU74" i="35"/>
  <c r="BT74" i="35"/>
  <c r="BX74" i="35" s="1"/>
  <c r="BS74" i="35"/>
  <c r="BY74" i="35" s="1"/>
  <c r="BR74" i="35"/>
  <c r="BP74" i="35"/>
  <c r="BJ74" i="35"/>
  <c r="BD74" i="35"/>
  <c r="AX74" i="35"/>
  <c r="AR74" i="35"/>
  <c r="AL74" i="35"/>
  <c r="AF74" i="35"/>
  <c r="Z74" i="35"/>
  <c r="T74" i="35"/>
  <c r="N74" i="35"/>
  <c r="H74" i="35"/>
  <c r="BW73" i="35"/>
  <c r="BV73" i="35"/>
  <c r="BU73" i="35"/>
  <c r="BT73" i="35"/>
  <c r="BX73" i="35" s="1"/>
  <c r="BR73" i="35"/>
  <c r="BP73" i="35"/>
  <c r="BJ73" i="35"/>
  <c r="BD73" i="35"/>
  <c r="AX73" i="35"/>
  <c r="AR73" i="35"/>
  <c r="AL73" i="35"/>
  <c r="AF73" i="35"/>
  <c r="Z73" i="35"/>
  <c r="T73" i="35"/>
  <c r="N73" i="35"/>
  <c r="C73" i="35"/>
  <c r="BS73" i="35" s="1"/>
  <c r="BY73" i="35" s="1"/>
  <c r="BW72" i="35"/>
  <c r="BV72" i="35"/>
  <c r="BU72" i="35"/>
  <c r="BT72" i="35"/>
  <c r="BX72" i="35" s="1"/>
  <c r="BS72" i="35"/>
  <c r="BY72" i="35" s="1"/>
  <c r="BR72" i="35"/>
  <c r="BP72" i="35"/>
  <c r="BJ72" i="35"/>
  <c r="BD72" i="35"/>
  <c r="AX72" i="35"/>
  <c r="AR72" i="35"/>
  <c r="AL72" i="35"/>
  <c r="AF72" i="35"/>
  <c r="Z72" i="35"/>
  <c r="T72" i="35"/>
  <c r="N72" i="35"/>
  <c r="H72" i="35"/>
  <c r="BW71" i="35"/>
  <c r="BV71" i="35"/>
  <c r="BU71" i="35"/>
  <c r="BT71" i="35"/>
  <c r="BX71" i="35" s="1"/>
  <c r="BS71" i="35"/>
  <c r="BY71" i="35" s="1"/>
  <c r="BR71" i="35"/>
  <c r="BP71" i="35"/>
  <c r="BJ71" i="35"/>
  <c r="BD71" i="35"/>
  <c r="AX71" i="35"/>
  <c r="AR71" i="35"/>
  <c r="AL71" i="35"/>
  <c r="AF71" i="35"/>
  <c r="Z71" i="35"/>
  <c r="T71" i="35"/>
  <c r="N71" i="35"/>
  <c r="H71" i="35"/>
  <c r="BW70" i="35"/>
  <c r="BV70" i="35"/>
  <c r="BU70" i="35"/>
  <c r="BT70" i="35"/>
  <c r="BX70" i="35" s="1"/>
  <c r="BS70" i="35"/>
  <c r="BY70" i="35" s="1"/>
  <c r="BR70" i="35"/>
  <c r="BP70" i="35"/>
  <c r="BJ70" i="35"/>
  <c r="BD70" i="35"/>
  <c r="AX70" i="35"/>
  <c r="AR70" i="35"/>
  <c r="AL70" i="35"/>
  <c r="AF70" i="35"/>
  <c r="Z70" i="35"/>
  <c r="T70" i="35"/>
  <c r="N70" i="35"/>
  <c r="H70" i="35"/>
  <c r="BW69" i="35"/>
  <c r="BV69" i="35"/>
  <c r="BU69" i="35"/>
  <c r="BT69" i="35"/>
  <c r="BX69" i="35" s="1"/>
  <c r="BS69" i="35"/>
  <c r="BY69" i="35" s="1"/>
  <c r="BR69" i="35"/>
  <c r="BP69" i="35"/>
  <c r="BJ69" i="35"/>
  <c r="BD69" i="35"/>
  <c r="AX69" i="35"/>
  <c r="AR69" i="35"/>
  <c r="AL69" i="35"/>
  <c r="AF69" i="35"/>
  <c r="Z69" i="35"/>
  <c r="T69" i="35"/>
  <c r="N69" i="35"/>
  <c r="H69" i="35"/>
  <c r="BW68" i="35"/>
  <c r="BV68" i="35"/>
  <c r="BU68" i="35"/>
  <c r="BT68" i="35"/>
  <c r="BX68" i="35" s="1"/>
  <c r="BS68" i="35"/>
  <c r="BY68" i="35" s="1"/>
  <c r="BR68" i="35"/>
  <c r="BP68" i="35"/>
  <c r="BJ68" i="35"/>
  <c r="BD68" i="35"/>
  <c r="AX68" i="35"/>
  <c r="AR68" i="35"/>
  <c r="AL68" i="35"/>
  <c r="AF68" i="35"/>
  <c r="Z68" i="35"/>
  <c r="T68" i="35"/>
  <c r="N68" i="35"/>
  <c r="H68" i="35"/>
  <c r="BW67" i="35"/>
  <c r="BV67" i="35"/>
  <c r="BU67" i="35"/>
  <c r="BR67" i="35"/>
  <c r="BP67" i="35"/>
  <c r="BJ67" i="35"/>
  <c r="BD67" i="35"/>
  <c r="AZ67" i="35"/>
  <c r="BT67" i="35" s="1"/>
  <c r="AX67" i="35"/>
  <c r="AR67" i="35"/>
  <c r="AL67" i="35"/>
  <c r="AA67" i="35"/>
  <c r="BS67" i="35" s="1"/>
  <c r="Z67" i="35"/>
  <c r="T67" i="35"/>
  <c r="N67" i="35"/>
  <c r="H67" i="35"/>
  <c r="BW66" i="35"/>
  <c r="BV66" i="35"/>
  <c r="BU66" i="35"/>
  <c r="BT66" i="35"/>
  <c r="BX66" i="35" s="1"/>
  <c r="BS66" i="35"/>
  <c r="BY66" i="35" s="1"/>
  <c r="BR66" i="35"/>
  <c r="BP66" i="35"/>
  <c r="BJ66" i="35"/>
  <c r="BD66" i="35"/>
  <c r="AX66" i="35"/>
  <c r="AR66" i="35"/>
  <c r="AL66" i="35"/>
  <c r="AF66" i="35"/>
  <c r="Z66" i="35"/>
  <c r="T66" i="35"/>
  <c r="N66" i="35"/>
  <c r="H66" i="35"/>
  <c r="BW65" i="35"/>
  <c r="BV65" i="35"/>
  <c r="BU65" i="35"/>
  <c r="BQ65" i="35"/>
  <c r="BR65" i="35" s="1"/>
  <c r="BP65" i="35"/>
  <c r="BO65" i="35"/>
  <c r="BN65" i="35"/>
  <c r="BM65" i="35"/>
  <c r="BL65" i="35"/>
  <c r="BK65" i="35"/>
  <c r="BJ65" i="35"/>
  <c r="BI65" i="35"/>
  <c r="BH65" i="35"/>
  <c r="BG65" i="35"/>
  <c r="BF65" i="35"/>
  <c r="BE65" i="35"/>
  <c r="BD65" i="35"/>
  <c r="BC65" i="35"/>
  <c r="BB65" i="35"/>
  <c r="BA65" i="35"/>
  <c r="AZ65" i="35"/>
  <c r="AY65" i="35"/>
  <c r="AX65" i="35"/>
  <c r="AW65" i="35"/>
  <c r="AV65" i="35"/>
  <c r="AU65" i="35"/>
  <c r="AT65" i="35"/>
  <c r="AS65" i="35"/>
  <c r="AR65" i="35"/>
  <c r="AQ65" i="35"/>
  <c r="AP65" i="35"/>
  <c r="AO65" i="35"/>
  <c r="AN65" i="35"/>
  <c r="AM65" i="35"/>
  <c r="AL65" i="35"/>
  <c r="AK65" i="35"/>
  <c r="AJ65" i="35"/>
  <c r="AI65" i="35"/>
  <c r="AH65" i="35"/>
  <c r="AG65" i="35"/>
  <c r="AE65" i="35"/>
  <c r="AD65" i="35"/>
  <c r="AC65" i="35"/>
  <c r="AB65" i="35"/>
  <c r="AA65" i="35"/>
  <c r="Z65" i="35"/>
  <c r="Y65" i="35"/>
  <c r="X65" i="35"/>
  <c r="W65" i="35"/>
  <c r="V65" i="35"/>
  <c r="U65" i="35"/>
  <c r="T65" i="35"/>
  <c r="S65" i="35"/>
  <c r="R65" i="35"/>
  <c r="Q65" i="35"/>
  <c r="P65" i="35"/>
  <c r="O65" i="35"/>
  <c r="N65" i="35"/>
  <c r="M65" i="35"/>
  <c r="L65" i="35"/>
  <c r="K65" i="35"/>
  <c r="J65" i="35"/>
  <c r="I65" i="35"/>
  <c r="G65" i="35"/>
  <c r="F65" i="35"/>
  <c r="E65" i="35"/>
  <c r="D65" i="35"/>
  <c r="C65" i="35"/>
  <c r="BW64" i="35"/>
  <c r="BV64" i="35"/>
  <c r="BU64" i="35"/>
  <c r="BT64" i="35"/>
  <c r="BX64" i="35" s="1"/>
  <c r="BS64" i="35"/>
  <c r="BY64" i="35" s="1"/>
  <c r="BR64" i="35"/>
  <c r="BP64" i="35"/>
  <c r="BJ64" i="35"/>
  <c r="BD64" i="35"/>
  <c r="AX64" i="35"/>
  <c r="AR64" i="35"/>
  <c r="AL64" i="35"/>
  <c r="AF64" i="35"/>
  <c r="Z64" i="35"/>
  <c r="T64" i="35"/>
  <c r="N64" i="35"/>
  <c r="H64" i="35"/>
  <c r="BW63" i="35"/>
  <c r="BV63" i="35"/>
  <c r="BU63" i="35"/>
  <c r="BT63" i="35"/>
  <c r="BX63" i="35" s="1"/>
  <c r="BS63" i="35"/>
  <c r="BY63" i="35" s="1"/>
  <c r="BR63" i="35"/>
  <c r="BP63" i="35"/>
  <c r="BJ63" i="35"/>
  <c r="BD63" i="35"/>
  <c r="AX63" i="35"/>
  <c r="AR63" i="35"/>
  <c r="AL63" i="35"/>
  <c r="AF63" i="35"/>
  <c r="Z63" i="35"/>
  <c r="T63" i="35"/>
  <c r="N63" i="35"/>
  <c r="H63" i="35"/>
  <c r="BW62" i="35"/>
  <c r="BV62" i="35"/>
  <c r="BU62" i="35"/>
  <c r="BT62" i="35"/>
  <c r="BX62" i="35" s="1"/>
  <c r="BR62" i="35"/>
  <c r="BP62" i="35"/>
  <c r="BJ62" i="35"/>
  <c r="BD62" i="35"/>
  <c r="AX62" i="35"/>
  <c r="AR62" i="35"/>
  <c r="AL62" i="35"/>
  <c r="AF62" i="35"/>
  <c r="AA62" i="35"/>
  <c r="BS62" i="35" s="1"/>
  <c r="BY62" i="35" s="1"/>
  <c r="Z62" i="35"/>
  <c r="T62" i="35"/>
  <c r="N62" i="35"/>
  <c r="H62" i="35"/>
  <c r="BW61" i="35"/>
  <c r="BV61" i="35"/>
  <c r="BU61" i="35"/>
  <c r="BT61" i="35"/>
  <c r="BX61" i="35" s="1"/>
  <c r="BS61" i="35"/>
  <c r="BY61" i="35" s="1"/>
  <c r="BR61" i="35"/>
  <c r="BP61" i="35"/>
  <c r="BJ61" i="35"/>
  <c r="BD61" i="35"/>
  <c r="AX61" i="35"/>
  <c r="AR61" i="35"/>
  <c r="AL61" i="35"/>
  <c r="AF61" i="35"/>
  <c r="Z61" i="35"/>
  <c r="T61" i="35"/>
  <c r="N61" i="35"/>
  <c r="H61" i="35"/>
  <c r="BW60" i="35"/>
  <c r="BV60" i="35"/>
  <c r="BU60" i="35"/>
  <c r="BT60" i="35"/>
  <c r="BX60" i="35" s="1"/>
  <c r="BS60" i="35"/>
  <c r="BY60" i="35" s="1"/>
  <c r="BR60" i="35"/>
  <c r="BP60" i="35"/>
  <c r="BJ60" i="35"/>
  <c r="BD60" i="35"/>
  <c r="AX60" i="35"/>
  <c r="AR60" i="35"/>
  <c r="AL60" i="35"/>
  <c r="AF60" i="35"/>
  <c r="Z60" i="35"/>
  <c r="T60" i="35"/>
  <c r="N60" i="35"/>
  <c r="H60" i="35"/>
  <c r="BW59" i="35"/>
  <c r="BV59" i="35"/>
  <c r="BU59" i="35"/>
  <c r="BT59" i="35"/>
  <c r="BX59" i="35" s="1"/>
  <c r="BS59" i="35"/>
  <c r="BY59" i="35" s="1"/>
  <c r="BR59" i="35"/>
  <c r="BP59" i="35"/>
  <c r="BJ59" i="35"/>
  <c r="BD59" i="35"/>
  <c r="AX59" i="35"/>
  <c r="AR59" i="35"/>
  <c r="AL59" i="35"/>
  <c r="AF59" i="35"/>
  <c r="Z59" i="35"/>
  <c r="T59" i="35"/>
  <c r="N59" i="35"/>
  <c r="H59" i="35"/>
  <c r="BW58" i="35"/>
  <c r="BV58" i="35"/>
  <c r="BU58" i="35"/>
  <c r="BT58" i="35"/>
  <c r="BX58" i="35" s="1"/>
  <c r="BS58" i="35"/>
  <c r="BY58" i="35" s="1"/>
  <c r="BR58" i="35"/>
  <c r="BP58" i="35"/>
  <c r="BJ58" i="35"/>
  <c r="BD58" i="35"/>
  <c r="AX58" i="35"/>
  <c r="AR58" i="35"/>
  <c r="AL58" i="35"/>
  <c r="AF58" i="35"/>
  <c r="Z58" i="35"/>
  <c r="T58" i="35"/>
  <c r="N58" i="35"/>
  <c r="H58" i="35"/>
  <c r="BW57" i="35"/>
  <c r="BV57" i="35"/>
  <c r="BU57" i="35"/>
  <c r="BT57" i="35"/>
  <c r="BX57" i="35" s="1"/>
  <c r="BR57" i="35"/>
  <c r="BP57" i="35"/>
  <c r="BJ57" i="35"/>
  <c r="BD57" i="35"/>
  <c r="AX57" i="35"/>
  <c r="AR57" i="35"/>
  <c r="AL57" i="35"/>
  <c r="AA57" i="35"/>
  <c r="BS57" i="35" s="1"/>
  <c r="Z57" i="35"/>
  <c r="T57" i="35"/>
  <c r="N57" i="35"/>
  <c r="H57" i="35"/>
  <c r="BW56" i="35"/>
  <c r="BV56" i="35"/>
  <c r="BU56" i="35"/>
  <c r="BT56" i="35"/>
  <c r="BX56" i="35" s="1"/>
  <c r="BQ56" i="35"/>
  <c r="BR56" i="35" s="1"/>
  <c r="BP56" i="35"/>
  <c r="BO56" i="35"/>
  <c r="BN56" i="35"/>
  <c r="BM56" i="35"/>
  <c r="BL56" i="35"/>
  <c r="BK56" i="35"/>
  <c r="BJ56" i="35"/>
  <c r="BI56" i="35"/>
  <c r="BH56" i="35"/>
  <c r="BG56" i="35"/>
  <c r="BF56" i="35"/>
  <c r="BE56" i="35"/>
  <c r="BD56" i="35"/>
  <c r="BC56" i="35"/>
  <c r="BB56" i="35"/>
  <c r="BA56" i="35"/>
  <c r="AZ56" i="35"/>
  <c r="AY56" i="35"/>
  <c r="AX56" i="35"/>
  <c r="AW56" i="35"/>
  <c r="AV56" i="35"/>
  <c r="AU56" i="35"/>
  <c r="AT56" i="35"/>
  <c r="AS56" i="35"/>
  <c r="AR56" i="35"/>
  <c r="AQ56" i="35"/>
  <c r="AP56" i="35"/>
  <c r="AO56" i="35"/>
  <c r="AN56" i="35"/>
  <c r="AM56" i="35"/>
  <c r="AL56" i="35"/>
  <c r="AK56" i="35"/>
  <c r="AJ56" i="35"/>
  <c r="AI56" i="35"/>
  <c r="AH56" i="35"/>
  <c r="AG56" i="35"/>
  <c r="AE56" i="35"/>
  <c r="AD56" i="35"/>
  <c r="AC56" i="35"/>
  <c r="AB56" i="35"/>
  <c r="AA56" i="35"/>
  <c r="Z56" i="35"/>
  <c r="Y56" i="35"/>
  <c r="X56" i="35"/>
  <c r="W56" i="35"/>
  <c r="V56" i="35"/>
  <c r="U56" i="35"/>
  <c r="T56" i="35"/>
  <c r="S56" i="35"/>
  <c r="R56" i="35"/>
  <c r="Q56" i="35"/>
  <c r="P56" i="35"/>
  <c r="O56" i="35"/>
  <c r="N56" i="35"/>
  <c r="M56" i="35"/>
  <c r="L56" i="35"/>
  <c r="K56" i="35"/>
  <c r="J56" i="35"/>
  <c r="I56" i="35"/>
  <c r="H56" i="35"/>
  <c r="G56" i="35"/>
  <c r="F56" i="35"/>
  <c r="E56" i="35"/>
  <c r="D56" i="35"/>
  <c r="C56" i="35"/>
  <c r="BW55" i="35"/>
  <c r="BV55" i="35"/>
  <c r="BU55" i="35"/>
  <c r="BT55" i="35"/>
  <c r="BX55" i="35" s="1"/>
  <c r="BS55" i="35"/>
  <c r="BY55" i="35" s="1"/>
  <c r="BR55" i="35"/>
  <c r="BP55" i="35"/>
  <c r="BJ55" i="35"/>
  <c r="BD55" i="35"/>
  <c r="AX55" i="35"/>
  <c r="AR55" i="35"/>
  <c r="AL55" i="35"/>
  <c r="AF55" i="35"/>
  <c r="Z55" i="35"/>
  <c r="T55" i="35"/>
  <c r="N55" i="35"/>
  <c r="H55" i="35"/>
  <c r="BW54" i="35"/>
  <c r="BV54" i="35"/>
  <c r="BU54" i="35"/>
  <c r="BT54" i="35"/>
  <c r="BX54" i="35" s="1"/>
  <c r="BS54" i="35"/>
  <c r="BR54" i="35"/>
  <c r="BP54" i="35"/>
  <c r="BJ54" i="35"/>
  <c r="BD54" i="35"/>
  <c r="AX54" i="35"/>
  <c r="AR54" i="35"/>
  <c r="AL54" i="35"/>
  <c r="AF54" i="35"/>
  <c r="Z54" i="35"/>
  <c r="T54" i="35"/>
  <c r="N54" i="35"/>
  <c r="H54" i="35"/>
  <c r="BW53" i="35"/>
  <c r="BV53" i="35"/>
  <c r="BU53" i="35"/>
  <c r="BT53" i="35"/>
  <c r="BX53" i="35" s="1"/>
  <c r="BS53" i="35"/>
  <c r="BY53" i="35" s="1"/>
  <c r="BR53" i="35"/>
  <c r="BP53" i="35"/>
  <c r="BJ53" i="35"/>
  <c r="BD53" i="35"/>
  <c r="AX53" i="35"/>
  <c r="AR53" i="35"/>
  <c r="AL53" i="35"/>
  <c r="AF53" i="35"/>
  <c r="Z53" i="35"/>
  <c r="T53" i="35"/>
  <c r="N53" i="35"/>
  <c r="H53" i="35"/>
  <c r="BW52" i="35"/>
  <c r="BV52" i="35"/>
  <c r="BU52" i="35"/>
  <c r="BT52" i="35"/>
  <c r="BX52" i="35" s="1"/>
  <c r="BS52" i="35"/>
  <c r="BY52" i="35" s="1"/>
  <c r="BR52" i="35"/>
  <c r="BP52" i="35"/>
  <c r="BJ52" i="35"/>
  <c r="BD52" i="35"/>
  <c r="AX52" i="35"/>
  <c r="AR52" i="35"/>
  <c r="AL52" i="35"/>
  <c r="AF52" i="35"/>
  <c r="Z52" i="35"/>
  <c r="T52" i="35"/>
  <c r="N52" i="35"/>
  <c r="H52" i="35"/>
  <c r="BR51" i="35"/>
  <c r="BQ51" i="35"/>
  <c r="BP51" i="35"/>
  <c r="BO51" i="35"/>
  <c r="BW51" i="35" s="1"/>
  <c r="BN51" i="35"/>
  <c r="BV51" i="35" s="1"/>
  <c r="BV45" i="35" s="1"/>
  <c r="BM51" i="35"/>
  <c r="BU51" i="35" s="1"/>
  <c r="BU45" i="35" s="1"/>
  <c r="BL51" i="35"/>
  <c r="BT51" i="35" s="1"/>
  <c r="BK51" i="35"/>
  <c r="BS51" i="35" s="1"/>
  <c r="BJ51" i="35"/>
  <c r="BI51" i="35"/>
  <c r="BH51" i="35"/>
  <c r="BG51" i="35"/>
  <c r="BF51" i="35"/>
  <c r="BE51" i="35"/>
  <c r="BD51" i="35"/>
  <c r="BC51" i="35"/>
  <c r="BB51" i="35"/>
  <c r="BA51" i="35"/>
  <c r="AZ51" i="35"/>
  <c r="AY51" i="35"/>
  <c r="AX51" i="35"/>
  <c r="AW51" i="35"/>
  <c r="AV51" i="35"/>
  <c r="AU51" i="35"/>
  <c r="AT51" i="35"/>
  <c r="AS51" i="35"/>
  <c r="AR51" i="35"/>
  <c r="AQ51" i="35"/>
  <c r="AP51" i="35"/>
  <c r="AO51" i="35"/>
  <c r="AN51" i="35"/>
  <c r="AM51" i="35"/>
  <c r="AL51" i="35"/>
  <c r="AK51" i="35"/>
  <c r="AJ51" i="35"/>
  <c r="AI51" i="35"/>
  <c r="AH51" i="35"/>
  <c r="AG51" i="35"/>
  <c r="AF51" i="35"/>
  <c r="AE51" i="35"/>
  <c r="AD51" i="35"/>
  <c r="AC51" i="35"/>
  <c r="AB51" i="35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BW50" i="35"/>
  <c r="BV50" i="35"/>
  <c r="BU50" i="35"/>
  <c r="BT50" i="35"/>
  <c r="BX50" i="35" s="1"/>
  <c r="BS50" i="35"/>
  <c r="BY50" i="35" s="1"/>
  <c r="BR50" i="35"/>
  <c r="BP50" i="35"/>
  <c r="BJ50" i="35"/>
  <c r="BD50" i="35"/>
  <c r="AX50" i="35"/>
  <c r="AR50" i="35"/>
  <c r="AL50" i="35"/>
  <c r="AF50" i="35"/>
  <c r="Z50" i="35"/>
  <c r="T50" i="35"/>
  <c r="N50" i="35"/>
  <c r="H50" i="35"/>
  <c r="BV49" i="35"/>
  <c r="BU49" i="35"/>
  <c r="BT49" i="35"/>
  <c r="BX49" i="35" s="1"/>
  <c r="BS49" i="35"/>
  <c r="BR49" i="35"/>
  <c r="BP49" i="35"/>
  <c r="BJ49" i="35"/>
  <c r="BD49" i="35"/>
  <c r="AX49" i="35"/>
  <c r="AR49" i="35"/>
  <c r="AL49" i="35"/>
  <c r="AF49" i="35"/>
  <c r="Z49" i="35"/>
  <c r="T49" i="35"/>
  <c r="N49" i="35"/>
  <c r="M49" i="35"/>
  <c r="BW49" i="35" s="1"/>
  <c r="BW45" i="35" s="1"/>
  <c r="H49" i="35"/>
  <c r="BW48" i="35"/>
  <c r="BV48" i="35"/>
  <c r="BU48" i="35"/>
  <c r="BT48" i="35"/>
  <c r="BX48" i="35" s="1"/>
  <c r="BS48" i="35"/>
  <c r="BY48" i="35" s="1"/>
  <c r="BR48" i="35"/>
  <c r="BP48" i="35"/>
  <c r="BJ48" i="35"/>
  <c r="BD48" i="35"/>
  <c r="AX48" i="35"/>
  <c r="AR48" i="35"/>
  <c r="AL48" i="35"/>
  <c r="AF48" i="35"/>
  <c r="Z48" i="35"/>
  <c r="T48" i="35"/>
  <c r="N48" i="35"/>
  <c r="H48" i="35"/>
  <c r="BW47" i="35"/>
  <c r="BV47" i="35"/>
  <c r="BU47" i="35"/>
  <c r="BT47" i="35"/>
  <c r="BX47" i="35" s="1"/>
  <c r="BS47" i="35"/>
  <c r="BY47" i="35" s="1"/>
  <c r="BR47" i="35"/>
  <c r="BP47" i="35"/>
  <c r="BJ47" i="35"/>
  <c r="BD47" i="35"/>
  <c r="AX47" i="35"/>
  <c r="AR47" i="35"/>
  <c r="AL47" i="35"/>
  <c r="AF47" i="35"/>
  <c r="Z47" i="35"/>
  <c r="T47" i="35"/>
  <c r="N47" i="35"/>
  <c r="H47" i="35"/>
  <c r="BY46" i="35"/>
  <c r="BX46" i="35"/>
  <c r="BR46" i="35"/>
  <c r="BQ45" i="35"/>
  <c r="BR45" i="35" s="1"/>
  <c r="BP45" i="35"/>
  <c r="BO45" i="35"/>
  <c r="BN45" i="35"/>
  <c r="BM45" i="35"/>
  <c r="BL45" i="35"/>
  <c r="BK45" i="35"/>
  <c r="BJ45" i="35"/>
  <c r="BI45" i="35"/>
  <c r="BH45" i="35"/>
  <c r="BG45" i="35"/>
  <c r="BF45" i="35"/>
  <c r="BE45" i="35"/>
  <c r="BD45" i="35"/>
  <c r="BC45" i="35"/>
  <c r="BB45" i="35"/>
  <c r="BA45" i="35"/>
  <c r="AZ45" i="35"/>
  <c r="AY45" i="35"/>
  <c r="AX45" i="35"/>
  <c r="AW45" i="35"/>
  <c r="AV45" i="35"/>
  <c r="AU45" i="35"/>
  <c r="AT45" i="35"/>
  <c r="AS45" i="35"/>
  <c r="AR45" i="35"/>
  <c r="AQ45" i="35"/>
  <c r="AP45" i="35"/>
  <c r="AO45" i="35"/>
  <c r="AN45" i="35"/>
  <c r="AM45" i="35"/>
  <c r="AL45" i="35"/>
  <c r="AK45" i="35"/>
  <c r="AJ45" i="35"/>
  <c r="AI45" i="35"/>
  <c r="AH45" i="35"/>
  <c r="AG45" i="35"/>
  <c r="AE45" i="35"/>
  <c r="AD45" i="35"/>
  <c r="AC45" i="35"/>
  <c r="AB45" i="35"/>
  <c r="AA45" i="35"/>
  <c r="Z45" i="35"/>
  <c r="Y45" i="35"/>
  <c r="X45" i="35"/>
  <c r="W45" i="35"/>
  <c r="V45" i="35"/>
  <c r="U45" i="35"/>
  <c r="T45" i="35"/>
  <c r="S45" i="35"/>
  <c r="R45" i="35"/>
  <c r="Q45" i="35"/>
  <c r="P45" i="35"/>
  <c r="O45" i="35"/>
  <c r="N45" i="35"/>
  <c r="M45" i="35"/>
  <c r="L45" i="35"/>
  <c r="K45" i="35"/>
  <c r="J45" i="35"/>
  <c r="I45" i="35"/>
  <c r="G45" i="35"/>
  <c r="F45" i="35"/>
  <c r="E45" i="35"/>
  <c r="D45" i="35"/>
  <c r="C45" i="35"/>
  <c r="BW44" i="35"/>
  <c r="BV44" i="35"/>
  <c r="BU44" i="35"/>
  <c r="BT44" i="35"/>
  <c r="BX44" i="35" s="1"/>
  <c r="BR44" i="35"/>
  <c r="BP44" i="35"/>
  <c r="BJ44" i="35"/>
  <c r="BD44" i="35"/>
  <c r="AX44" i="35"/>
  <c r="AR44" i="35"/>
  <c r="AL44" i="35"/>
  <c r="AA44" i="35"/>
  <c r="BS44" i="35" s="1"/>
  <c r="BY44" i="35" s="1"/>
  <c r="Z44" i="35"/>
  <c r="T44" i="35"/>
  <c r="N44" i="35"/>
  <c r="H44" i="35"/>
  <c r="C44" i="35"/>
  <c r="BW43" i="35"/>
  <c r="BV43" i="35"/>
  <c r="BU43" i="35"/>
  <c r="BT43" i="35"/>
  <c r="BX43" i="35" s="1"/>
  <c r="BS43" i="35"/>
  <c r="BY43" i="35" s="1"/>
  <c r="BR43" i="35"/>
  <c r="BP43" i="35"/>
  <c r="BJ43" i="35"/>
  <c r="BD43" i="35"/>
  <c r="AX43" i="35"/>
  <c r="AR43" i="35"/>
  <c r="AL43" i="35"/>
  <c r="AF43" i="35"/>
  <c r="Z43" i="35"/>
  <c r="T43" i="35"/>
  <c r="N43" i="35"/>
  <c r="H43" i="35"/>
  <c r="BW42" i="35"/>
  <c r="BV42" i="35"/>
  <c r="BU42" i="35"/>
  <c r="BT42" i="35"/>
  <c r="BX42" i="35" s="1"/>
  <c r="BR42" i="35"/>
  <c r="BP42" i="35"/>
  <c r="BJ42" i="35"/>
  <c r="BD42" i="35"/>
  <c r="AX42" i="35"/>
  <c r="AR42" i="35"/>
  <c r="AL42" i="35"/>
  <c r="AF42" i="35"/>
  <c r="Z42" i="35"/>
  <c r="T42" i="35"/>
  <c r="N42" i="35"/>
  <c r="C42" i="35"/>
  <c r="BS42" i="35" s="1"/>
  <c r="BY42" i="35" s="1"/>
  <c r="BW41" i="35"/>
  <c r="BV41" i="35"/>
  <c r="BU41" i="35"/>
  <c r="BT41" i="35"/>
  <c r="BX41" i="35" s="1"/>
  <c r="BR41" i="35"/>
  <c r="BP41" i="35"/>
  <c r="BJ41" i="35"/>
  <c r="BD41" i="35"/>
  <c r="AX41" i="35"/>
  <c r="AR41" i="35"/>
  <c r="AL41" i="35"/>
  <c r="AF41" i="35"/>
  <c r="Z41" i="35"/>
  <c r="T41" i="35"/>
  <c r="N41" i="35"/>
  <c r="C41" i="35"/>
  <c r="BS41" i="35" s="1"/>
  <c r="BY41" i="35" s="1"/>
  <c r="BW40" i="35"/>
  <c r="BV40" i="35"/>
  <c r="BU40" i="35"/>
  <c r="BT40" i="35"/>
  <c r="BX40" i="35" s="1"/>
  <c r="BR40" i="35"/>
  <c r="BP40" i="35"/>
  <c r="BJ40" i="35"/>
  <c r="BD40" i="35"/>
  <c r="AX40" i="35"/>
  <c r="AS40" i="35"/>
  <c r="BS40" i="35" s="1"/>
  <c r="BY40" i="35" s="1"/>
  <c r="AR40" i="35"/>
  <c r="AL40" i="35"/>
  <c r="AF40" i="35"/>
  <c r="AA40" i="35"/>
  <c r="Z40" i="35"/>
  <c r="T40" i="35"/>
  <c r="N40" i="35"/>
  <c r="N97" i="35" s="1"/>
  <c r="C40" i="35"/>
  <c r="H40" i="35" s="1"/>
  <c r="BY39" i="35"/>
  <c r="BX39" i="35"/>
  <c r="BR39" i="35"/>
  <c r="BP39" i="35"/>
  <c r="BJ39" i="35"/>
  <c r="BD39" i="35"/>
  <c r="AX39" i="35"/>
  <c r="AR39" i="35"/>
  <c r="AL39" i="35"/>
  <c r="AF39" i="35"/>
  <c r="Z39" i="35"/>
  <c r="T39" i="35"/>
  <c r="N39" i="35"/>
  <c r="H39" i="35"/>
  <c r="BY38" i="35"/>
  <c r="BX38" i="35"/>
  <c r="BR38" i="35"/>
  <c r="BP38" i="35"/>
  <c r="BJ38" i="35"/>
  <c r="BD38" i="35"/>
  <c r="AX38" i="35"/>
  <c r="AR38" i="35"/>
  <c r="AL38" i="35"/>
  <c r="AF38" i="35"/>
  <c r="Z38" i="35"/>
  <c r="T38" i="35"/>
  <c r="N38" i="35"/>
  <c r="H38" i="35"/>
  <c r="BW37" i="35"/>
  <c r="BV37" i="35"/>
  <c r="BU37" i="35"/>
  <c r="BT37" i="35"/>
  <c r="BX37" i="35" s="1"/>
  <c r="BS37" i="35"/>
  <c r="BY37" i="35" s="1"/>
  <c r="BR37" i="35"/>
  <c r="BP37" i="35"/>
  <c r="BJ37" i="35"/>
  <c r="BD37" i="35"/>
  <c r="AX37" i="35"/>
  <c r="AR37" i="35"/>
  <c r="AL37" i="35"/>
  <c r="AF37" i="35"/>
  <c r="Z37" i="35"/>
  <c r="T37" i="35"/>
  <c r="N37" i="35"/>
  <c r="H37" i="35"/>
  <c r="BW36" i="35"/>
  <c r="BV36" i="35"/>
  <c r="BU36" i="35"/>
  <c r="BT36" i="35"/>
  <c r="BX36" i="35" s="1"/>
  <c r="BS36" i="35"/>
  <c r="BY36" i="35" s="1"/>
  <c r="BR36" i="35"/>
  <c r="BP36" i="35"/>
  <c r="BJ36" i="35"/>
  <c r="BD36" i="35"/>
  <c r="AX36" i="35"/>
  <c r="AR36" i="35"/>
  <c r="AL36" i="35"/>
  <c r="AF36" i="35"/>
  <c r="Z36" i="35"/>
  <c r="T36" i="35"/>
  <c r="N36" i="35"/>
  <c r="H36" i="35"/>
  <c r="C36" i="35"/>
  <c r="BW35" i="35"/>
  <c r="BV35" i="35"/>
  <c r="BU35" i="35"/>
  <c r="BT35" i="35"/>
  <c r="BX35" i="35" s="1"/>
  <c r="BS35" i="35"/>
  <c r="BY35" i="35" s="1"/>
  <c r="BQ35" i="35"/>
  <c r="BR35" i="35" s="1"/>
  <c r="BO35" i="35"/>
  <c r="BN35" i="35"/>
  <c r="BM35" i="35"/>
  <c r="BL35" i="35"/>
  <c r="BK35" i="35"/>
  <c r="BP35" i="35" s="1"/>
  <c r="BI35" i="35"/>
  <c r="BH35" i="35"/>
  <c r="BG35" i="35"/>
  <c r="BF35" i="35"/>
  <c r="BE35" i="35"/>
  <c r="BJ35" i="35" s="1"/>
  <c r="BC35" i="35"/>
  <c r="BB35" i="35"/>
  <c r="BA35" i="35"/>
  <c r="AZ35" i="35"/>
  <c r="AY35" i="35"/>
  <c r="BD35" i="35" s="1"/>
  <c r="AW35" i="35"/>
  <c r="AV35" i="35"/>
  <c r="AU35" i="35"/>
  <c r="AT35" i="35"/>
  <c r="AS35" i="35"/>
  <c r="AX35" i="35" s="1"/>
  <c r="AQ35" i="35"/>
  <c r="AP35" i="35"/>
  <c r="AO35" i="35"/>
  <c r="AN35" i="35"/>
  <c r="AM35" i="35"/>
  <c r="AR35" i="35" s="1"/>
  <c r="AK35" i="35"/>
  <c r="AJ35" i="35"/>
  <c r="AI35" i="35"/>
  <c r="AH35" i="35"/>
  <c r="AG35" i="35"/>
  <c r="AL35" i="35" s="1"/>
  <c r="AE35" i="35"/>
  <c r="AD35" i="35"/>
  <c r="AC35" i="35"/>
  <c r="AB35" i="35"/>
  <c r="AA35" i="35"/>
  <c r="AF35" i="35" s="1"/>
  <c r="Y35" i="35"/>
  <c r="X35" i="35"/>
  <c r="W35" i="35"/>
  <c r="V35" i="35"/>
  <c r="U35" i="35"/>
  <c r="Z35" i="35" s="1"/>
  <c r="S35" i="35"/>
  <c r="R35" i="35"/>
  <c r="Q35" i="35"/>
  <c r="P35" i="35"/>
  <c r="O35" i="35"/>
  <c r="T35" i="35" s="1"/>
  <c r="M35" i="35"/>
  <c r="L35" i="35"/>
  <c r="K35" i="35"/>
  <c r="J35" i="35"/>
  <c r="I35" i="35"/>
  <c r="N35" i="35" s="1"/>
  <c r="G35" i="35"/>
  <c r="F35" i="35"/>
  <c r="E35" i="35"/>
  <c r="D35" i="35"/>
  <c r="C35" i="35"/>
  <c r="H35" i="35" s="1"/>
  <c r="BW34" i="35"/>
  <c r="BV34" i="35"/>
  <c r="BU34" i="35"/>
  <c r="BT34" i="35"/>
  <c r="BX34" i="35" s="1"/>
  <c r="BS34" i="35"/>
  <c r="BY34" i="35" s="1"/>
  <c r="BR34" i="35"/>
  <c r="BP34" i="35"/>
  <c r="BJ34" i="35"/>
  <c r="BD34" i="35"/>
  <c r="AX34" i="35"/>
  <c r="AR34" i="35"/>
  <c r="AL34" i="35"/>
  <c r="AF34" i="35"/>
  <c r="Z34" i="35"/>
  <c r="T34" i="35"/>
  <c r="N34" i="35"/>
  <c r="H34" i="35"/>
  <c r="BW33" i="35"/>
  <c r="BV33" i="35"/>
  <c r="BU33" i="35"/>
  <c r="BT33" i="35"/>
  <c r="BX33" i="35" s="1"/>
  <c r="BS33" i="35"/>
  <c r="BY33" i="35" s="1"/>
  <c r="BR33" i="35"/>
  <c r="BP33" i="35"/>
  <c r="BJ33" i="35"/>
  <c r="BD33" i="35"/>
  <c r="AX33" i="35"/>
  <c r="AR33" i="35"/>
  <c r="AL33" i="35"/>
  <c r="AF33" i="35"/>
  <c r="Z33" i="35"/>
  <c r="T33" i="35"/>
  <c r="N33" i="35"/>
  <c r="H33" i="35"/>
  <c r="C33" i="35"/>
  <c r="BW32" i="35"/>
  <c r="BV32" i="35"/>
  <c r="BU32" i="35"/>
  <c r="BT32" i="35"/>
  <c r="BX32" i="35" s="1"/>
  <c r="BS32" i="35"/>
  <c r="BY32" i="35" s="1"/>
  <c r="BQ32" i="35"/>
  <c r="BR32" i="35" s="1"/>
  <c r="BO32" i="35"/>
  <c r="BN32" i="35"/>
  <c r="BM32" i="35"/>
  <c r="BL32" i="35"/>
  <c r="BK32" i="35"/>
  <c r="BP32" i="35" s="1"/>
  <c r="BI32" i="35"/>
  <c r="BH32" i="35"/>
  <c r="BG32" i="35"/>
  <c r="BF32" i="35"/>
  <c r="BE32" i="35"/>
  <c r="BJ32" i="35" s="1"/>
  <c r="BC32" i="35"/>
  <c r="BB32" i="35"/>
  <c r="BA32" i="35"/>
  <c r="AZ32" i="35"/>
  <c r="AY32" i="35"/>
  <c r="BD32" i="35" s="1"/>
  <c r="AW32" i="35"/>
  <c r="AV32" i="35"/>
  <c r="AU32" i="35"/>
  <c r="AT32" i="35"/>
  <c r="AS32" i="35"/>
  <c r="AX32" i="35" s="1"/>
  <c r="AQ32" i="35"/>
  <c r="AP32" i="35"/>
  <c r="AO32" i="35"/>
  <c r="AN32" i="35"/>
  <c r="AM32" i="35"/>
  <c r="AR32" i="35" s="1"/>
  <c r="AK32" i="35"/>
  <c r="AJ32" i="35"/>
  <c r="AI32" i="35"/>
  <c r="AH32" i="35"/>
  <c r="AG32" i="35"/>
  <c r="AL32" i="35" s="1"/>
  <c r="AE32" i="35"/>
  <c r="AD32" i="35"/>
  <c r="AC32" i="35"/>
  <c r="AB32" i="35"/>
  <c r="AA32" i="35"/>
  <c r="AF32" i="35" s="1"/>
  <c r="Y32" i="35"/>
  <c r="X32" i="35"/>
  <c r="W32" i="35"/>
  <c r="V32" i="35"/>
  <c r="U32" i="35"/>
  <c r="Z32" i="35" s="1"/>
  <c r="S32" i="35"/>
  <c r="R32" i="35"/>
  <c r="Q32" i="35"/>
  <c r="P32" i="35"/>
  <c r="O32" i="35"/>
  <c r="T32" i="35" s="1"/>
  <c r="M32" i="35"/>
  <c r="L32" i="35"/>
  <c r="K32" i="35"/>
  <c r="J32" i="35"/>
  <c r="I32" i="35"/>
  <c r="N32" i="35" s="1"/>
  <c r="G32" i="35"/>
  <c r="F32" i="35"/>
  <c r="E32" i="35"/>
  <c r="D32" i="35"/>
  <c r="C32" i="35"/>
  <c r="H32" i="35" s="1"/>
  <c r="BW31" i="35"/>
  <c r="BV31" i="35"/>
  <c r="BU31" i="35"/>
  <c r="BT31" i="35"/>
  <c r="BX31" i="35" s="1"/>
  <c r="BR31" i="35"/>
  <c r="BP31" i="35"/>
  <c r="BJ31" i="35"/>
  <c r="BD31" i="35"/>
  <c r="AX31" i="35"/>
  <c r="AS31" i="35"/>
  <c r="BS31" i="35" s="1"/>
  <c r="BY31" i="35" s="1"/>
  <c r="AR31" i="35"/>
  <c r="AL31" i="35"/>
  <c r="AF31" i="35"/>
  <c r="AA31" i="35"/>
  <c r="Z31" i="35"/>
  <c r="T31" i="35"/>
  <c r="N31" i="35"/>
  <c r="C31" i="35"/>
  <c r="H31" i="35" s="1"/>
  <c r="BW30" i="35"/>
  <c r="BV30" i="35"/>
  <c r="BU30" i="35"/>
  <c r="BT30" i="35"/>
  <c r="BX30" i="35" s="1"/>
  <c r="BS30" i="35"/>
  <c r="BY30" i="35" s="1"/>
  <c r="BR30" i="35"/>
  <c r="BP30" i="35"/>
  <c r="BJ30" i="35"/>
  <c r="BD30" i="35"/>
  <c r="AX30" i="35"/>
  <c r="AR30" i="35"/>
  <c r="AL30" i="35"/>
  <c r="AF30" i="35"/>
  <c r="Z30" i="35"/>
  <c r="T30" i="35"/>
  <c r="N30" i="35"/>
  <c r="H30" i="35"/>
  <c r="BW29" i="35"/>
  <c r="BW28" i="35" s="1"/>
  <c r="BV29" i="35"/>
  <c r="BU29" i="35"/>
  <c r="BU28" i="35" s="1"/>
  <c r="BT29" i="35"/>
  <c r="BX29" i="35" s="1"/>
  <c r="BS29" i="35"/>
  <c r="BS28" i="35" s="1"/>
  <c r="BY28" i="35" s="1"/>
  <c r="BR29" i="35"/>
  <c r="BP29" i="35"/>
  <c r="BJ29" i="35"/>
  <c r="BD29" i="35"/>
  <c r="AX29" i="35"/>
  <c r="AR29" i="35"/>
  <c r="AL29" i="35"/>
  <c r="AF29" i="35"/>
  <c r="Z29" i="35"/>
  <c r="T29" i="35"/>
  <c r="N29" i="35"/>
  <c r="H29" i="35"/>
  <c r="BV28" i="35"/>
  <c r="BT28" i="35"/>
  <c r="BX28" i="35" s="1"/>
  <c r="BR28" i="35"/>
  <c r="BQ28" i="35"/>
  <c r="BP28" i="35"/>
  <c r="BO28" i="35"/>
  <c r="BN28" i="35"/>
  <c r="BM28" i="35"/>
  <c r="BL28" i="35"/>
  <c r="BK28" i="35"/>
  <c r="BJ28" i="35"/>
  <c r="BI28" i="35"/>
  <c r="BH28" i="35"/>
  <c r="BG28" i="35"/>
  <c r="BF28" i="35"/>
  <c r="BE28" i="35"/>
  <c r="BD28" i="35"/>
  <c r="BC28" i="35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AH28" i="35"/>
  <c r="AG28" i="35"/>
  <c r="AF28" i="35"/>
  <c r="AE28" i="35"/>
  <c r="AD28" i="35"/>
  <c r="AC28" i="35"/>
  <c r="AB28" i="35"/>
  <c r="AA28" i="35"/>
  <c r="Z28" i="35"/>
  <c r="Y28" i="35"/>
  <c r="X28" i="35"/>
  <c r="W28" i="35"/>
  <c r="V28" i="35"/>
  <c r="U28" i="35"/>
  <c r="T28" i="35"/>
  <c r="S28" i="35"/>
  <c r="R28" i="35"/>
  <c r="Q28" i="35"/>
  <c r="P28" i="35"/>
  <c r="O28" i="35"/>
  <c r="N28" i="35"/>
  <c r="M28" i="35"/>
  <c r="L28" i="35"/>
  <c r="K28" i="35"/>
  <c r="J28" i="35"/>
  <c r="I28" i="35"/>
  <c r="H28" i="35"/>
  <c r="G28" i="35"/>
  <c r="F28" i="35"/>
  <c r="E28" i="35"/>
  <c r="D28" i="35"/>
  <c r="C28" i="35"/>
  <c r="BY27" i="35"/>
  <c r="BX27" i="35"/>
  <c r="BR27" i="35"/>
  <c r="BP27" i="35"/>
  <c r="BJ27" i="35"/>
  <c r="BD27" i="35"/>
  <c r="AX27" i="35"/>
  <c r="AR27" i="35"/>
  <c r="AL27" i="35"/>
  <c r="AF27" i="35"/>
  <c r="Z27" i="35"/>
  <c r="T27" i="35"/>
  <c r="N27" i="35"/>
  <c r="H27" i="35"/>
  <c r="BY26" i="35"/>
  <c r="BX26" i="35"/>
  <c r="BR26" i="35"/>
  <c r="BP26" i="35"/>
  <c r="BJ26" i="35"/>
  <c r="BD26" i="35"/>
  <c r="AX26" i="35"/>
  <c r="AR26" i="35"/>
  <c r="AL26" i="35"/>
  <c r="AF26" i="35"/>
  <c r="Z26" i="35"/>
  <c r="T26" i="35"/>
  <c r="N26" i="35"/>
  <c r="H26" i="35"/>
  <c r="BW25" i="35"/>
  <c r="BV25" i="35"/>
  <c r="BU25" i="35"/>
  <c r="BT25" i="35"/>
  <c r="BX25" i="35" s="1"/>
  <c r="BS25" i="35"/>
  <c r="BY25" i="35" s="1"/>
  <c r="BQ25" i="35"/>
  <c r="BR25" i="35" s="1"/>
  <c r="BO25" i="35"/>
  <c r="BN25" i="35"/>
  <c r="BM25" i="35"/>
  <c r="BL25" i="35"/>
  <c r="BK25" i="35"/>
  <c r="BP25" i="35" s="1"/>
  <c r="BI25" i="35"/>
  <c r="BH25" i="35"/>
  <c r="BG25" i="35"/>
  <c r="BF25" i="35"/>
  <c r="BE25" i="35"/>
  <c r="BJ25" i="35" s="1"/>
  <c r="BC25" i="35"/>
  <c r="BB25" i="35"/>
  <c r="BA25" i="35"/>
  <c r="AZ25" i="35"/>
  <c r="AY25" i="35"/>
  <c r="BD25" i="35" s="1"/>
  <c r="AW25" i="35"/>
  <c r="AV25" i="35"/>
  <c r="AU25" i="35"/>
  <c r="AT25" i="35"/>
  <c r="AS25" i="35"/>
  <c r="AX25" i="35" s="1"/>
  <c r="AQ25" i="35"/>
  <c r="AP25" i="35"/>
  <c r="AO25" i="35"/>
  <c r="AN25" i="35"/>
  <c r="AM25" i="35"/>
  <c r="AR25" i="35" s="1"/>
  <c r="AK25" i="35"/>
  <c r="AJ25" i="35"/>
  <c r="AI25" i="35"/>
  <c r="AH25" i="35"/>
  <c r="AG25" i="35"/>
  <c r="AL25" i="35" s="1"/>
  <c r="AE25" i="35"/>
  <c r="AD25" i="35"/>
  <c r="AC25" i="35"/>
  <c r="AB25" i="35"/>
  <c r="AA25" i="35"/>
  <c r="AF25" i="35" s="1"/>
  <c r="Y25" i="35"/>
  <c r="X25" i="35"/>
  <c r="W25" i="35"/>
  <c r="V25" i="35"/>
  <c r="U25" i="35"/>
  <c r="Z25" i="35" s="1"/>
  <c r="S25" i="35"/>
  <c r="R25" i="35"/>
  <c r="Q25" i="35"/>
  <c r="P25" i="35"/>
  <c r="O25" i="35"/>
  <c r="T25" i="35" s="1"/>
  <c r="M25" i="35"/>
  <c r="L25" i="35"/>
  <c r="K25" i="35"/>
  <c r="J25" i="35"/>
  <c r="I25" i="35"/>
  <c r="N25" i="35" s="1"/>
  <c r="G25" i="35"/>
  <c r="F25" i="35"/>
  <c r="E25" i="35"/>
  <c r="D25" i="35"/>
  <c r="C25" i="35"/>
  <c r="H25" i="35" s="1"/>
  <c r="BW24" i="35"/>
  <c r="BV24" i="35"/>
  <c r="BU24" i="35"/>
  <c r="BT24" i="35"/>
  <c r="BX24" i="35" s="1"/>
  <c r="BS24" i="35"/>
  <c r="BR24" i="35"/>
  <c r="BP24" i="35"/>
  <c r="BJ24" i="35"/>
  <c r="BD24" i="35"/>
  <c r="AX24" i="35"/>
  <c r="AR24" i="35"/>
  <c r="AL24" i="35"/>
  <c r="AF24" i="35"/>
  <c r="Z24" i="35"/>
  <c r="T24" i="35"/>
  <c r="N24" i="35"/>
  <c r="H24" i="35"/>
  <c r="BW23" i="35"/>
  <c r="BV23" i="35"/>
  <c r="BU23" i="35"/>
  <c r="BT23" i="35"/>
  <c r="BX23" i="35" s="1"/>
  <c r="BS23" i="35"/>
  <c r="BY23" i="35" s="1"/>
  <c r="BR23" i="35"/>
  <c r="BP23" i="35"/>
  <c r="BJ23" i="35"/>
  <c r="BD23" i="35"/>
  <c r="AX23" i="35"/>
  <c r="AR23" i="35"/>
  <c r="AL23" i="35"/>
  <c r="AF23" i="35"/>
  <c r="Z23" i="35"/>
  <c r="T23" i="35"/>
  <c r="N23" i="35"/>
  <c r="H23" i="35"/>
  <c r="BW22" i="35"/>
  <c r="BV22" i="35"/>
  <c r="BU22" i="35"/>
  <c r="BT22" i="35"/>
  <c r="BX22" i="35" s="1"/>
  <c r="BS22" i="35"/>
  <c r="BY22" i="35" s="1"/>
  <c r="BR22" i="35"/>
  <c r="BP22" i="35"/>
  <c r="BJ22" i="35"/>
  <c r="BD22" i="35"/>
  <c r="AX22" i="35"/>
  <c r="AR22" i="35"/>
  <c r="AL22" i="35"/>
  <c r="AF22" i="35"/>
  <c r="Z22" i="35"/>
  <c r="T22" i="35"/>
  <c r="N22" i="35"/>
  <c r="H22" i="35"/>
  <c r="BW21" i="35"/>
  <c r="BV21" i="35"/>
  <c r="BU21" i="35"/>
  <c r="BT21" i="35"/>
  <c r="BX21" i="35" s="1"/>
  <c r="BS21" i="35"/>
  <c r="BY21" i="35" s="1"/>
  <c r="BR21" i="35"/>
  <c r="BP21" i="35"/>
  <c r="BJ21" i="35"/>
  <c r="BD21" i="35"/>
  <c r="AX21" i="35"/>
  <c r="AR21" i="35"/>
  <c r="AL21" i="35"/>
  <c r="AF21" i="35"/>
  <c r="Z21" i="35"/>
  <c r="T21" i="35"/>
  <c r="N21" i="35"/>
  <c r="H21" i="35"/>
  <c r="BW20" i="35"/>
  <c r="BV20" i="35"/>
  <c r="BU20" i="35"/>
  <c r="BT20" i="35"/>
  <c r="BX20" i="35" s="1"/>
  <c r="BS20" i="35"/>
  <c r="BY20" i="35" s="1"/>
  <c r="BR20" i="35"/>
  <c r="BP20" i="35"/>
  <c r="BJ20" i="35"/>
  <c r="BD20" i="35"/>
  <c r="AX20" i="35"/>
  <c r="AR20" i="35"/>
  <c r="AL20" i="35"/>
  <c r="AF20" i="35"/>
  <c r="Z20" i="35"/>
  <c r="T20" i="35"/>
  <c r="N20" i="35"/>
  <c r="H20" i="35"/>
  <c r="BW19" i="35"/>
  <c r="BV19" i="35"/>
  <c r="BU19" i="35"/>
  <c r="BT19" i="35"/>
  <c r="BX19" i="35" s="1"/>
  <c r="BS19" i="35"/>
  <c r="BY19" i="35" s="1"/>
  <c r="BR19" i="35"/>
  <c r="BP19" i="35"/>
  <c r="BJ19" i="35"/>
  <c r="BD19" i="35"/>
  <c r="AX19" i="35"/>
  <c r="AR19" i="35"/>
  <c r="AL19" i="35"/>
  <c r="AF19" i="35"/>
  <c r="Z19" i="35"/>
  <c r="T19" i="35"/>
  <c r="N19" i="35"/>
  <c r="H19" i="35"/>
  <c r="BW18" i="35"/>
  <c r="BV18" i="35"/>
  <c r="BV16" i="35" s="1"/>
  <c r="BV9" i="35" s="1"/>
  <c r="BV87" i="35" s="1"/>
  <c r="BU18" i="35"/>
  <c r="BT18" i="35"/>
  <c r="BX18" i="35" s="1"/>
  <c r="BS18" i="35"/>
  <c r="BY18" i="35" s="1"/>
  <c r="BR18" i="35"/>
  <c r="BP18" i="35"/>
  <c r="BJ18" i="35"/>
  <c r="BD18" i="35"/>
  <c r="AX18" i="35"/>
  <c r="AR18" i="35"/>
  <c r="AL18" i="35"/>
  <c r="AF18" i="35"/>
  <c r="Z18" i="35"/>
  <c r="T18" i="35"/>
  <c r="N18" i="35"/>
  <c r="H18" i="35"/>
  <c r="BY17" i="35"/>
  <c r="BX17" i="35"/>
  <c r="BR17" i="35"/>
  <c r="BP17" i="35"/>
  <c r="BJ17" i="35"/>
  <c r="BD17" i="35"/>
  <c r="AX17" i="35"/>
  <c r="AR17" i="35"/>
  <c r="AL17" i="35"/>
  <c r="AF17" i="35"/>
  <c r="Z17" i="35"/>
  <c r="T17" i="35"/>
  <c r="N17" i="35"/>
  <c r="H17" i="35"/>
  <c r="BW16" i="35"/>
  <c r="BU16" i="35"/>
  <c r="BS16" i="35"/>
  <c r="BQ16" i="35"/>
  <c r="BR16" i="35" s="1"/>
  <c r="BO16" i="35"/>
  <c r="BN16" i="35"/>
  <c r="BM16" i="35"/>
  <c r="BL16" i="35"/>
  <c r="BK16" i="35"/>
  <c r="BP16" i="35" s="1"/>
  <c r="BI16" i="35"/>
  <c r="BH16" i="35"/>
  <c r="BG16" i="35"/>
  <c r="BF16" i="35"/>
  <c r="BE16" i="35"/>
  <c r="BJ16" i="35" s="1"/>
  <c r="BC16" i="35"/>
  <c r="BB16" i="35"/>
  <c r="BA16" i="35"/>
  <c r="AZ16" i="35"/>
  <c r="AY16" i="35"/>
  <c r="BD16" i="35" s="1"/>
  <c r="AW16" i="35"/>
  <c r="AV16" i="35"/>
  <c r="AU16" i="35"/>
  <c r="AT16" i="35"/>
  <c r="AS16" i="35"/>
  <c r="AX16" i="35" s="1"/>
  <c r="AQ16" i="35"/>
  <c r="AP16" i="35"/>
  <c r="AO16" i="35"/>
  <c r="AN16" i="35"/>
  <c r="AM16" i="35"/>
  <c r="AR16" i="35" s="1"/>
  <c r="AK16" i="35"/>
  <c r="AJ16" i="35"/>
  <c r="AI16" i="35"/>
  <c r="AH16" i="35"/>
  <c r="AG16" i="35"/>
  <c r="AL16" i="35" s="1"/>
  <c r="AE16" i="35"/>
  <c r="AD16" i="35"/>
  <c r="AC16" i="35"/>
  <c r="AB16" i="35"/>
  <c r="AA16" i="35"/>
  <c r="AF16" i="35" s="1"/>
  <c r="Y16" i="35"/>
  <c r="X16" i="35"/>
  <c r="W16" i="35"/>
  <c r="V16" i="35"/>
  <c r="U16" i="35"/>
  <c r="Z16" i="35" s="1"/>
  <c r="S16" i="35"/>
  <c r="R16" i="35"/>
  <c r="Q16" i="35"/>
  <c r="P16" i="35"/>
  <c r="O16" i="35"/>
  <c r="T16" i="35" s="1"/>
  <c r="M16" i="35"/>
  <c r="L16" i="35"/>
  <c r="K16" i="35"/>
  <c r="J16" i="35"/>
  <c r="I16" i="35"/>
  <c r="N16" i="35" s="1"/>
  <c r="G16" i="35"/>
  <c r="F16" i="35"/>
  <c r="E16" i="35"/>
  <c r="D16" i="35"/>
  <c r="C16" i="35"/>
  <c r="H16" i="35" s="1"/>
  <c r="BW15" i="35"/>
  <c r="BV15" i="35"/>
  <c r="BU15" i="35"/>
  <c r="BT15" i="35"/>
  <c r="BX15" i="35" s="1"/>
  <c r="BS15" i="35"/>
  <c r="BY15" i="35" s="1"/>
  <c r="BR15" i="35"/>
  <c r="BP15" i="35"/>
  <c r="BJ15" i="35"/>
  <c r="BD15" i="35"/>
  <c r="AX15" i="35"/>
  <c r="AR15" i="35"/>
  <c r="AL15" i="35"/>
  <c r="AF15" i="35"/>
  <c r="Z15" i="35"/>
  <c r="T15" i="35"/>
  <c r="N15" i="35"/>
  <c r="H15" i="35"/>
  <c r="BW14" i="35"/>
  <c r="BV14" i="35"/>
  <c r="BU14" i="35"/>
  <c r="BT14" i="35"/>
  <c r="BX14" i="35" s="1"/>
  <c r="BS14" i="35"/>
  <c r="BY14" i="35" s="1"/>
  <c r="BR14" i="35"/>
  <c r="BP14" i="35"/>
  <c r="BJ14" i="35"/>
  <c r="BD14" i="35"/>
  <c r="AX14" i="35"/>
  <c r="AR14" i="35"/>
  <c r="AL14" i="35"/>
  <c r="AF14" i="35"/>
  <c r="Z14" i="35"/>
  <c r="T14" i="35"/>
  <c r="N14" i="35"/>
  <c r="H14" i="35"/>
  <c r="BW13" i="35"/>
  <c r="BV13" i="35"/>
  <c r="BU13" i="35"/>
  <c r="BT13" i="35"/>
  <c r="BX13" i="35" s="1"/>
  <c r="BS13" i="35"/>
  <c r="BY13" i="35" s="1"/>
  <c r="BR13" i="35"/>
  <c r="BP13" i="35"/>
  <c r="BJ13" i="35"/>
  <c r="BD13" i="35"/>
  <c r="AX13" i="35"/>
  <c r="AR13" i="35"/>
  <c r="AL13" i="35"/>
  <c r="AF13" i="35"/>
  <c r="Z13" i="35"/>
  <c r="T13" i="35"/>
  <c r="N13" i="35"/>
  <c r="H13" i="35"/>
  <c r="BW12" i="35"/>
  <c r="BV12" i="35"/>
  <c r="BU12" i="35"/>
  <c r="BT12" i="35"/>
  <c r="BX12" i="35" s="1"/>
  <c r="BS12" i="35"/>
  <c r="BY12" i="35" s="1"/>
  <c r="BR12" i="35"/>
  <c r="BP12" i="35"/>
  <c r="BJ12" i="35"/>
  <c r="BD12" i="35"/>
  <c r="AX12" i="35"/>
  <c r="AR12" i="35"/>
  <c r="AL12" i="35"/>
  <c r="AF12" i="35"/>
  <c r="Z12" i="35"/>
  <c r="T12" i="35"/>
  <c r="N12" i="35"/>
  <c r="H12" i="35"/>
  <c r="BW11" i="35"/>
  <c r="BV11" i="35"/>
  <c r="BU11" i="35"/>
  <c r="BT11" i="35"/>
  <c r="BX11" i="35" s="1"/>
  <c r="BR11" i="35"/>
  <c r="BP11" i="35"/>
  <c r="BJ11" i="35"/>
  <c r="BD11" i="35"/>
  <c r="AX11" i="35"/>
  <c r="AR11" i="35"/>
  <c r="AL11" i="35"/>
  <c r="AA11" i="35"/>
  <c r="BS11" i="35" s="1"/>
  <c r="Z11" i="35"/>
  <c r="T11" i="35"/>
  <c r="N11" i="35"/>
  <c r="H11" i="35"/>
  <c r="BY10" i="35"/>
  <c r="BX10" i="35"/>
  <c r="BW9" i="35"/>
  <c r="BW87" i="35" s="1"/>
  <c r="BU9" i="35"/>
  <c r="BU87" i="35" s="1"/>
  <c r="BR9" i="35"/>
  <c r="BR87" i="35" s="1"/>
  <c r="BQ9" i="35"/>
  <c r="BQ87" i="35" s="1"/>
  <c r="BO9" i="35"/>
  <c r="BO87" i="35" s="1"/>
  <c r="BN9" i="35"/>
  <c r="BN87" i="35" s="1"/>
  <c r="BM9" i="35"/>
  <c r="BM87" i="35" s="1"/>
  <c r="BL9" i="35"/>
  <c r="BL87" i="35" s="1"/>
  <c r="BK9" i="35"/>
  <c r="BK87" i="35" s="1"/>
  <c r="BI9" i="35"/>
  <c r="BI87" i="35" s="1"/>
  <c r="BH9" i="35"/>
  <c r="BH87" i="35" s="1"/>
  <c r="BG9" i="35"/>
  <c r="BG87" i="35" s="1"/>
  <c r="BF9" i="35"/>
  <c r="BF87" i="35" s="1"/>
  <c r="BE9" i="35"/>
  <c r="BE87" i="35" s="1"/>
  <c r="BC9" i="35"/>
  <c r="BC87" i="35" s="1"/>
  <c r="BB9" i="35"/>
  <c r="BB87" i="35" s="1"/>
  <c r="BA9" i="35"/>
  <c r="BA87" i="35" s="1"/>
  <c r="AZ9" i="35"/>
  <c r="AZ87" i="35" s="1"/>
  <c r="AY9" i="35"/>
  <c r="AY87" i="35" s="1"/>
  <c r="AW9" i="35"/>
  <c r="AW87" i="35" s="1"/>
  <c r="AV9" i="35"/>
  <c r="AV87" i="35" s="1"/>
  <c r="AU9" i="35"/>
  <c r="AU87" i="35" s="1"/>
  <c r="AT9" i="35"/>
  <c r="AT87" i="35" s="1"/>
  <c r="AS9" i="35"/>
  <c r="AS87" i="35" s="1"/>
  <c r="AQ9" i="35"/>
  <c r="AQ87" i="35" s="1"/>
  <c r="AP9" i="35"/>
  <c r="AP87" i="35" s="1"/>
  <c r="AO9" i="35"/>
  <c r="AO87" i="35" s="1"/>
  <c r="AN9" i="35"/>
  <c r="AN87" i="35" s="1"/>
  <c r="AM9" i="35"/>
  <c r="AM87" i="35" s="1"/>
  <c r="AK9" i="35"/>
  <c r="AK87" i="35" s="1"/>
  <c r="AJ9" i="35"/>
  <c r="AJ87" i="35" s="1"/>
  <c r="AI9" i="35"/>
  <c r="AI87" i="35" s="1"/>
  <c r="AH9" i="35"/>
  <c r="AH87" i="35" s="1"/>
  <c r="AG9" i="35"/>
  <c r="AG87" i="35" s="1"/>
  <c r="AE9" i="35"/>
  <c r="AE87" i="35" s="1"/>
  <c r="AD9" i="35"/>
  <c r="AD87" i="35" s="1"/>
  <c r="AC9" i="35"/>
  <c r="AC87" i="35" s="1"/>
  <c r="AB9" i="35"/>
  <c r="AB87" i="35" s="1"/>
  <c r="AA9" i="35"/>
  <c r="AA87" i="35" s="1"/>
  <c r="Y9" i="35"/>
  <c r="Y87" i="35" s="1"/>
  <c r="X9" i="35"/>
  <c r="X87" i="35" s="1"/>
  <c r="W9" i="35"/>
  <c r="W87" i="35" s="1"/>
  <c r="V9" i="35"/>
  <c r="V87" i="35" s="1"/>
  <c r="U9" i="35"/>
  <c r="U87" i="35" s="1"/>
  <c r="S9" i="35"/>
  <c r="S87" i="35" s="1"/>
  <c r="R9" i="35"/>
  <c r="R87" i="35" s="1"/>
  <c r="Q9" i="35"/>
  <c r="Q87" i="35" s="1"/>
  <c r="P9" i="35"/>
  <c r="P87" i="35" s="1"/>
  <c r="O9" i="35"/>
  <c r="O87" i="35" s="1"/>
  <c r="M9" i="35"/>
  <c r="M87" i="35" s="1"/>
  <c r="L9" i="35"/>
  <c r="L87" i="35" s="1"/>
  <c r="K9" i="35"/>
  <c r="K87" i="35" s="1"/>
  <c r="J9" i="35"/>
  <c r="J87" i="35" s="1"/>
  <c r="I9" i="35"/>
  <c r="I87" i="35" s="1"/>
  <c r="G9" i="35"/>
  <c r="G87" i="35" s="1"/>
  <c r="F9" i="35"/>
  <c r="F87" i="35" s="1"/>
  <c r="E9" i="35"/>
  <c r="E87" i="35" s="1"/>
  <c r="D9" i="35"/>
  <c r="D87" i="35" s="1"/>
  <c r="C9" i="35"/>
  <c r="C87" i="35" s="1"/>
  <c r="BT4" i="35"/>
  <c r="AX25" i="36" l="1"/>
  <c r="AS25" i="36"/>
  <c r="U83" i="36"/>
  <c r="Y83" i="36"/>
  <c r="AH8" i="36"/>
  <c r="AM24" i="36"/>
  <c r="AH23" i="36"/>
  <c r="BY30" i="36"/>
  <c r="T30" i="36"/>
  <c r="BY45" i="36"/>
  <c r="BY53" i="36"/>
  <c r="BY58" i="36"/>
  <c r="BT52" i="36"/>
  <c r="BT43" i="36" s="1"/>
  <c r="H8" i="36"/>
  <c r="H83" i="36" s="1"/>
  <c r="N8" i="36"/>
  <c r="N83" i="36" s="1"/>
  <c r="T8" i="36"/>
  <c r="T83" i="36" s="1"/>
  <c r="Z8" i="36"/>
  <c r="Z83" i="36" s="1"/>
  <c r="AS14" i="36"/>
  <c r="BU14" i="36"/>
  <c r="BU8" i="36" s="1"/>
  <c r="BU83" i="36" s="1"/>
  <c r="BW14" i="36"/>
  <c r="BY15" i="36"/>
  <c r="BY14" i="36" s="1"/>
  <c r="T23" i="36"/>
  <c r="Z23" i="36"/>
  <c r="BC24" i="36"/>
  <c r="AY25" i="36"/>
  <c r="AZ27" i="36"/>
  <c r="AZ28" i="36"/>
  <c r="BT29" i="36"/>
  <c r="BY29" i="36" s="1"/>
  <c r="AM29" i="36"/>
  <c r="AS30" i="36"/>
  <c r="BY31" i="36"/>
  <c r="AG33" i="36"/>
  <c r="BE33" i="36"/>
  <c r="BU33" i="36"/>
  <c r="BY33" i="36" s="1"/>
  <c r="BY40" i="36"/>
  <c r="AM42" i="36"/>
  <c r="BY42" i="36"/>
  <c r="AG69" i="36"/>
  <c r="AG43" i="36" s="1"/>
  <c r="AG83" i="36" s="1"/>
  <c r="AS69" i="36"/>
  <c r="AS43" i="36" s="1"/>
  <c r="BE69" i="36"/>
  <c r="BE43" i="36" s="1"/>
  <c r="BQ69" i="36"/>
  <c r="BQ43" i="36" s="1"/>
  <c r="BY70" i="36"/>
  <c r="BY69" i="36" s="1"/>
  <c r="BT69" i="36"/>
  <c r="BV69" i="36"/>
  <c r="BV43" i="36" s="1"/>
  <c r="BV83" i="36" s="1"/>
  <c r="BX69" i="36"/>
  <c r="BX43" i="36" s="1"/>
  <c r="AM79" i="36"/>
  <c r="AZ79" i="36" s="1"/>
  <c r="AR79" i="36"/>
  <c r="BR83" i="36"/>
  <c r="BS80" i="36"/>
  <c r="BS83" i="36" s="1"/>
  <c r="BY81" i="36"/>
  <c r="BT80" i="36"/>
  <c r="Q83" i="36"/>
  <c r="BE12" i="36"/>
  <c r="AR24" i="36"/>
  <c r="AL23" i="36"/>
  <c r="AL8" i="36" s="1"/>
  <c r="AL83" i="36" s="1"/>
  <c r="AZ24" i="36"/>
  <c r="BX25" i="36"/>
  <c r="AM25" i="36"/>
  <c r="AZ25" i="36" s="1"/>
  <c r="AX28" i="36"/>
  <c r="BY48" i="36"/>
  <c r="BY47" i="36" s="1"/>
  <c r="AM69" i="36"/>
  <c r="AM43" i="36" s="1"/>
  <c r="AY69" i="36"/>
  <c r="AY43" i="36" s="1"/>
  <c r="BK69" i="36"/>
  <c r="BK43" i="36" s="1"/>
  <c r="AW79" i="36"/>
  <c r="BY82" i="36"/>
  <c r="BY11" i="35"/>
  <c r="BS9" i="35"/>
  <c r="AF11" i="35"/>
  <c r="BT16" i="35"/>
  <c r="BY24" i="35"/>
  <c r="BY49" i="35"/>
  <c r="BX51" i="35"/>
  <c r="H9" i="35"/>
  <c r="N9" i="35"/>
  <c r="N87" i="35" s="1"/>
  <c r="N96" i="35" s="1"/>
  <c r="T9" i="35"/>
  <c r="T87" i="35" s="1"/>
  <c r="Z9" i="35"/>
  <c r="Z87" i="35" s="1"/>
  <c r="AF9" i="35"/>
  <c r="AL9" i="35"/>
  <c r="AL87" i="35" s="1"/>
  <c r="AR9" i="35"/>
  <c r="AR87" i="35" s="1"/>
  <c r="AX9" i="35"/>
  <c r="AX87" i="35" s="1"/>
  <c r="BD9" i="35"/>
  <c r="BD87" i="35" s="1"/>
  <c r="BJ9" i="35"/>
  <c r="BJ87" i="35" s="1"/>
  <c r="BP9" i="35"/>
  <c r="BP87" i="35" s="1"/>
  <c r="BY51" i="35"/>
  <c r="BY29" i="35"/>
  <c r="BY54" i="35"/>
  <c r="H41" i="35"/>
  <c r="H42" i="35"/>
  <c r="AF44" i="35"/>
  <c r="BY57" i="35"/>
  <c r="BS56" i="35"/>
  <c r="BY56" i="35" s="1"/>
  <c r="BY97" i="35" s="1"/>
  <c r="CA97" i="35" s="1"/>
  <c r="CC97" i="35" s="1"/>
  <c r="CD97" i="35" s="1"/>
  <c r="BY67" i="35"/>
  <c r="BS65" i="35"/>
  <c r="BX67" i="35"/>
  <c r="BT65" i="35"/>
  <c r="BX65" i="35" s="1"/>
  <c r="AF57" i="35"/>
  <c r="AF56" i="35" s="1"/>
  <c r="AF45" i="35" s="1"/>
  <c r="AF67" i="35"/>
  <c r="AF65" i="35" s="1"/>
  <c r="H73" i="35"/>
  <c r="H65" i="35" s="1"/>
  <c r="H45" i="35" s="1"/>
  <c r="BE25" i="36" l="1"/>
  <c r="BT25" i="36"/>
  <c r="BY25" i="36" s="1"/>
  <c r="BW79" i="36"/>
  <c r="AX79" i="36"/>
  <c r="BD79" i="36" s="1"/>
  <c r="AS79" i="36"/>
  <c r="BI24" i="36"/>
  <c r="BC23" i="36"/>
  <c r="BC8" i="36" s="1"/>
  <c r="BC83" i="36" s="1"/>
  <c r="BY52" i="36"/>
  <c r="AM23" i="36"/>
  <c r="BF28" i="36"/>
  <c r="AW83" i="36"/>
  <c r="BJ79" i="36"/>
  <c r="BP79" i="36" s="1"/>
  <c r="AX26" i="36"/>
  <c r="AY28" i="36"/>
  <c r="BD28" i="36"/>
  <c r="AZ23" i="36"/>
  <c r="AR23" i="36"/>
  <c r="AR8" i="36" s="1"/>
  <c r="AX24" i="36"/>
  <c r="AS24" i="36"/>
  <c r="BY80" i="36"/>
  <c r="BE79" i="36"/>
  <c r="BF79" i="36"/>
  <c r="BK79" i="36" s="1"/>
  <c r="BT27" i="36"/>
  <c r="AZ26" i="36"/>
  <c r="BE27" i="36"/>
  <c r="BY43" i="36"/>
  <c r="AH83" i="36"/>
  <c r="AM8" i="36"/>
  <c r="AM83" i="36" s="1"/>
  <c r="BF24" i="36"/>
  <c r="BY65" i="35"/>
  <c r="AF87" i="35"/>
  <c r="H87" i="35"/>
  <c r="BT45" i="35"/>
  <c r="BX45" i="35" s="1"/>
  <c r="BS45" i="35"/>
  <c r="BY45" i="35" s="1"/>
  <c r="BT9" i="35"/>
  <c r="BX16" i="35"/>
  <c r="BY16" i="35"/>
  <c r="BY27" i="36" l="1"/>
  <c r="AX23" i="36"/>
  <c r="AX8" i="36" s="1"/>
  <c r="AY24" i="36"/>
  <c r="AY23" i="36" s="1"/>
  <c r="BD24" i="36"/>
  <c r="AZ8" i="36"/>
  <c r="BJ28" i="36"/>
  <c r="BD26" i="36"/>
  <c r="BE28" i="36"/>
  <c r="BE26" i="36" s="1"/>
  <c r="BX79" i="36"/>
  <c r="BF23" i="36"/>
  <c r="AS23" i="36"/>
  <c r="BL24" i="36"/>
  <c r="AR83" i="36"/>
  <c r="AS8" i="36"/>
  <c r="AS83" i="36" s="1"/>
  <c r="AY26" i="36"/>
  <c r="BL28" i="36"/>
  <c r="BT28" i="36" s="1"/>
  <c r="BF26" i="36"/>
  <c r="BK28" i="36"/>
  <c r="BK26" i="36" s="1"/>
  <c r="BO24" i="36"/>
  <c r="BI23" i="36"/>
  <c r="BI8" i="36" s="1"/>
  <c r="BI83" i="36" s="1"/>
  <c r="BL79" i="36"/>
  <c r="BQ79" i="36" s="1"/>
  <c r="AY79" i="36"/>
  <c r="BT87" i="35"/>
  <c r="BX9" i="35"/>
  <c r="BX87" i="35" s="1"/>
  <c r="BY9" i="35"/>
  <c r="BY87" i="35" s="1"/>
  <c r="BY96" i="35" s="1"/>
  <c r="CA96" i="35" s="1"/>
  <c r="CC96" i="35" s="1"/>
  <c r="CD96" i="35" s="1"/>
  <c r="BS87" i="35"/>
  <c r="BT26" i="36" l="1"/>
  <c r="BO23" i="36"/>
  <c r="BO8" i="36" s="1"/>
  <c r="BO83" i="36" s="1"/>
  <c r="BW24" i="36"/>
  <c r="BW23" i="36" s="1"/>
  <c r="BW8" i="36" s="1"/>
  <c r="BW83" i="36" s="1"/>
  <c r="BF8" i="36"/>
  <c r="BT79" i="36"/>
  <c r="BY79" i="36" s="1"/>
  <c r="BJ26" i="36"/>
  <c r="BX28" i="36"/>
  <c r="BX26" i="36" s="1"/>
  <c r="BD23" i="36"/>
  <c r="BD8" i="36" s="1"/>
  <c r="BD83" i="36" s="1"/>
  <c r="BJ24" i="36"/>
  <c r="BE24" i="36"/>
  <c r="BE23" i="36" s="1"/>
  <c r="AX83" i="36"/>
  <c r="AY8" i="36"/>
  <c r="AY83" i="36" s="1"/>
  <c r="BL26" i="36"/>
  <c r="BQ28" i="36"/>
  <c r="BQ26" i="36" s="1"/>
  <c r="BL23" i="36"/>
  <c r="BL8" i="36" s="1"/>
  <c r="BT24" i="36"/>
  <c r="AZ83" i="36"/>
  <c r="BL83" i="36" l="1"/>
  <c r="BE8" i="36"/>
  <c r="BE83" i="36" s="1"/>
  <c r="BT23" i="36"/>
  <c r="BT8" i="36" s="1"/>
  <c r="BJ23" i="36"/>
  <c r="BJ8" i="36" s="1"/>
  <c r="BJ83" i="36" s="1"/>
  <c r="BP24" i="36"/>
  <c r="BK24" i="36"/>
  <c r="BK23" i="36" s="1"/>
  <c r="BX24" i="36"/>
  <c r="BX23" i="36" s="1"/>
  <c r="BX8" i="36" s="1"/>
  <c r="BX83" i="36" s="1"/>
  <c r="BF83" i="36"/>
  <c r="BK8" i="36"/>
  <c r="BK83" i="36" s="1"/>
  <c r="BY28" i="36"/>
  <c r="BY26" i="36" s="1"/>
  <c r="BP23" i="36" l="1"/>
  <c r="BP8" i="36" s="1"/>
  <c r="BQ24" i="36"/>
  <c r="BQ23" i="36" s="1"/>
  <c r="BT83" i="36"/>
  <c r="BY8" i="36"/>
  <c r="BY83" i="36" s="1"/>
  <c r="BY24" i="36"/>
  <c r="BY23" i="36" s="1"/>
  <c r="BP83" i="36" l="1"/>
  <c r="BQ8" i="36"/>
  <c r="BQ83" i="36" s="1"/>
</calcChain>
</file>

<file path=xl/comments1.xml><?xml version="1.0" encoding="utf-8"?>
<comments xmlns="http://schemas.openxmlformats.org/spreadsheetml/2006/main">
  <authors>
    <author>Автор</author>
  </authors>
  <commentLis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кадастровые Р.</t>
        </r>
      </text>
    </comment>
    <comment ref="BB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(испытания)
УПРАВЛЕНЧ.??</t>
        </r>
      </text>
    </comment>
    <comment ref="D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35 776,00 - м/о ежегодный</t>
        </r>
      </text>
    </comment>
    <comment ref="AA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м/о ежегодный ЧТЭЦ</t>
        </r>
      </text>
    </comment>
  </commentList>
</comments>
</file>

<file path=xl/comments2.xml><?xml version="1.0" encoding="utf-8"?>
<comments xmlns="http://schemas.openxmlformats.org/spreadsheetml/2006/main">
  <authors>
    <author>Слипчук Ирина Владимировна</author>
  </authors>
  <commentList>
    <comment ref="T7" authorId="0">
      <text>
        <r>
          <rPr>
            <b/>
            <sz val="9"/>
            <color indexed="81"/>
            <rFont val="Tahoma"/>
            <family val="2"/>
            <charset val="204"/>
          </rPr>
          <t>Слипчук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27,05%</t>
        </r>
      </text>
    </comment>
    <comment ref="U7" authorId="0">
      <text>
        <r>
          <rPr>
            <b/>
            <sz val="9"/>
            <color indexed="81"/>
            <rFont val="Tahoma"/>
            <family val="2"/>
            <charset val="204"/>
          </rPr>
          <t>Слипчук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72,95%</t>
        </r>
      </text>
    </comment>
    <comment ref="T10" authorId="0">
      <text>
        <r>
          <rPr>
            <b/>
            <sz val="9"/>
            <color indexed="81"/>
            <rFont val="Tahoma"/>
            <family val="2"/>
            <charset val="204"/>
          </rPr>
          <t>Слипчук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24,27%</t>
        </r>
      </text>
    </comment>
    <comment ref="U10" authorId="0">
      <text>
        <r>
          <rPr>
            <b/>
            <sz val="9"/>
            <color indexed="81"/>
            <rFont val="Tahoma"/>
            <family val="2"/>
            <charset val="204"/>
          </rPr>
          <t>Слипчук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75,73%</t>
        </r>
      </text>
    </comment>
  </commentList>
</comments>
</file>

<file path=xl/sharedStrings.xml><?xml version="1.0" encoding="utf-8"?>
<sst xmlns="http://schemas.openxmlformats.org/spreadsheetml/2006/main" count="1425" uniqueCount="553">
  <si>
    <t>№</t>
  </si>
  <si>
    <t>№ п/п</t>
  </si>
  <si>
    <t>Информация для расчета стандартизированной тарифной ставки С1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</si>
  <si>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</si>
  <si>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</si>
  <si>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</si>
  <si>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Расходы на одно присоединение (руб. на одно ТП)</t>
  </si>
  <si>
    <t>Показатели</t>
  </si>
  <si>
    <t>1.</t>
  </si>
  <si>
    <t>Вспомогательные материалы</t>
  </si>
  <si>
    <t>Энергия на хозяйственные нужды</t>
  </si>
  <si>
    <t>Оплата труда ППП</t>
  </si>
  <si>
    <t>Отчисления на страховые взносы</t>
  </si>
  <si>
    <t>Прочие расходы, всего, в том числе:</t>
  </si>
  <si>
    <t>-работы и услуги производственного характера</t>
  </si>
  <si>
    <t>- налоги и сборы, уменьшающие налогооблагаемую базу на прибыль организаций, всего</t>
  </si>
  <si>
    <t>- работы и услуги непроизводственного характера, в том числе:</t>
  </si>
  <si>
    <t>услуги связи</t>
  </si>
  <si>
    <t>расходы на охрану и пожарную безопасность</t>
  </si>
  <si>
    <t>расходы на информационное обслуживание, иные услуги, связанные с деятельностью по технологическому присоединению</t>
  </si>
  <si>
    <t>плата за аренду имущества</t>
  </si>
  <si>
    <t>другие прочие расходы, связанные с производством и реализацией</t>
  </si>
  <si>
    <t>Внереализационные расходы, всего</t>
  </si>
  <si>
    <t>-расходы на услуги банков</t>
  </si>
  <si>
    <t>- % за пользование кредитом</t>
  </si>
  <si>
    <t>-прочие обоснованные расходы</t>
  </si>
  <si>
    <t>- денежные выплаты социального характера (по Коллективному договору)</t>
  </si>
  <si>
    <t>1.1</t>
  </si>
  <si>
    <t>1.2</t>
  </si>
  <si>
    <t>1.3</t>
  </si>
  <si>
    <t>1.4</t>
  </si>
  <si>
    <t>1.5</t>
  </si>
  <si>
    <t>1.5.1</t>
  </si>
  <si>
    <t>1.5.2</t>
  </si>
  <si>
    <t>1.5.3</t>
  </si>
  <si>
    <t>1.5.3.1</t>
  </si>
  <si>
    <t>1.5.3.2</t>
  </si>
  <si>
    <t>1.5.3.3</t>
  </si>
  <si>
    <t>1.5.3.4</t>
  </si>
  <si>
    <t>1.5.3.5</t>
  </si>
  <si>
    <t>1.6</t>
  </si>
  <si>
    <t>1.6.1</t>
  </si>
  <si>
    <t>1.6.2</t>
  </si>
  <si>
    <t>1.6.3</t>
  </si>
  <si>
    <t>1.6.4</t>
  </si>
  <si>
    <t>1. Подготовка и выдача сетевой организацией технических условий Заявителю</t>
  </si>
  <si>
    <t>АО "Чукотэнерго"</t>
  </si>
  <si>
    <t>2.</t>
  </si>
  <si>
    <t>(тыс. руб.)</t>
  </si>
  <si>
    <t>руб. за одно присоединение</t>
  </si>
  <si>
    <t>количество</t>
  </si>
  <si>
    <t>мощность</t>
  </si>
  <si>
    <t>Уровень напряжения 0,4 кВ</t>
  </si>
  <si>
    <t>Суммарная мощность</t>
  </si>
  <si>
    <t>Уровень напряжения 6 кВ</t>
  </si>
  <si>
    <t>Год ввода объекта</t>
  </si>
  <si>
    <t>Уровень напряжения, кВ</t>
  </si>
  <si>
    <t>Строительство воздушных линий</t>
  </si>
  <si>
    <t>Строительство кабельных линий</t>
  </si>
  <si>
    <t>Одножильные (k=1) и многожильные (k=2)</t>
  </si>
  <si>
    <t>Строительство пунктов секционирования</t>
  </si>
  <si>
    <t>1.j</t>
  </si>
  <si>
    <t>1.j.k</t>
  </si>
  <si>
    <t>1.j.k.l</t>
  </si>
  <si>
    <t>1.j.k.l.m</t>
  </si>
  <si>
    <t>2.j</t>
  </si>
  <si>
    <t>2.j.k</t>
  </si>
  <si>
    <t>2.j.k.l</t>
  </si>
  <si>
    <t>2.j.k.l.m</t>
  </si>
  <si>
    <t>3.</t>
  </si>
  <si>
    <t>3.j</t>
  </si>
  <si>
    <t>3.j.k</t>
  </si>
  <si>
    <t>4.j</t>
  </si>
  <si>
    <t>4.j.k</t>
  </si>
  <si>
    <t>4.j.k.l</t>
  </si>
  <si>
    <t>5.</t>
  </si>
  <si>
    <t>5.j</t>
  </si>
  <si>
    <t>5.j.k</t>
  </si>
  <si>
    <t>5.j.k.l</t>
  </si>
  <si>
    <t>6.</t>
  </si>
  <si>
    <t>6.j</t>
  </si>
  <si>
    <t>Информация</t>
  </si>
  <si>
    <t>Наименование филиала (населенного пункта)</t>
  </si>
  <si>
    <t>Всего количество присоединений</t>
  </si>
  <si>
    <t>Расходы по выполнению мероприятий по технологическому присоединению, всего</t>
  </si>
  <si>
    <t>Анадырская ТЭЦ</t>
  </si>
  <si>
    <t>Эгвекинотская ГРЭС</t>
  </si>
  <si>
    <t>Северные электрические сети</t>
  </si>
  <si>
    <t>2019 год</t>
  </si>
  <si>
    <t>&lt;пообъектная расшифровка&gt;</t>
  </si>
  <si>
    <t>2020 год</t>
  </si>
  <si>
    <t xml:space="preserve">Вспомогательные материалы </t>
  </si>
  <si>
    <t>Энергия на хозяйственные нужды (покупная ТЭ на отопление автотранспортного цеха)</t>
  </si>
  <si>
    <t>7.</t>
  </si>
  <si>
    <t>7.j</t>
  </si>
  <si>
    <t>7.j.k</t>
  </si>
  <si>
    <t>Максимальная мощность, кВт</t>
  </si>
  <si>
    <t>тыс. руб.</t>
  </si>
  <si>
    <t>Наименование мероприятия</t>
  </si>
  <si>
    <t>Подготовка и выдача технических условий Заявителю</t>
  </si>
  <si>
    <t>Данные за
 2019 г.</t>
  </si>
  <si>
    <t>Данные за 
2020 г.</t>
  </si>
  <si>
    <t>1.j.k.l.m.n</t>
  </si>
  <si>
    <t>1.j.k.l.m.n.o</t>
  </si>
  <si>
    <t>2.j.k.l.m.n</t>
  </si>
  <si>
    <t>4.j.k.l.m</t>
  </si>
  <si>
    <t>Строительство распределительных трансформаторных подстанций (РТП) с уровнем напряжения до 35 кВ</t>
  </si>
  <si>
    <t>Распределительные трансформаторные подстанции (РТП)</t>
  </si>
  <si>
    <t>Строительство центров питания, подстанций уровнем напряжения 35 кВ и выше (ПС)</t>
  </si>
  <si>
    <t>6.j.k</t>
  </si>
  <si>
    <t>Обеспечение средствами коммерческого учета электрической энергии (мощности)</t>
  </si>
  <si>
    <t>Проверка сетевой организацией выполнения технических условий Заявителем</t>
  </si>
  <si>
    <t>2.1</t>
  </si>
  <si>
    <t>2.2</t>
  </si>
  <si>
    <t>2. Проверка сетевой организацией выполнения технических условий Заявителем</t>
  </si>
  <si>
    <t>2.1.1.</t>
  </si>
  <si>
    <t>2.2.1.</t>
  </si>
  <si>
    <t>Физические лица</t>
  </si>
  <si>
    <t>Юридические лица</t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</si>
  <si>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от 150 кВт до 670 кВт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включительно </t>
    </r>
  </si>
  <si>
    <r>
      <t xml:space="preserve"> В целях технологического присоединения ЭПУ, максимальная мощность которых составляет 
</t>
    </r>
    <r>
      <rPr>
        <b/>
        <sz val="13"/>
        <rFont val="Times New Roman"/>
        <family val="1"/>
        <charset val="204"/>
      </rPr>
      <t>свыше 670 кВт</t>
    </r>
    <r>
      <rPr>
        <sz val="13"/>
        <rFont val="Times New Roman"/>
        <family val="1"/>
        <charset val="204"/>
      </rPr>
      <t xml:space="preserve"> </t>
    </r>
  </si>
  <si>
    <t>СВЕДЕНИЯ</t>
  </si>
  <si>
    <t>Акционерное общество "Чукотэнерго" (АО "Чукотэнерго")</t>
  </si>
  <si>
    <t>(полное и сокращенное наименование юридического лица)</t>
  </si>
  <si>
    <t>I. Информация об организации</t>
  </si>
  <si>
    <t>Полное наименование</t>
  </si>
  <si>
    <t>Акционерное общество "Чукотэнерго"</t>
  </si>
  <si>
    <t>Сокращенное наименование</t>
  </si>
  <si>
    <t>Место нахождения</t>
  </si>
  <si>
    <t>689000, ЧАО, г. Анадырь, ул. Рультытегина, 35-а</t>
  </si>
  <si>
    <t>Фактический адрес</t>
  </si>
  <si>
    <t>ИНН</t>
  </si>
  <si>
    <t>8700000339</t>
  </si>
  <si>
    <t>КПП</t>
  </si>
  <si>
    <t>870901001</t>
  </si>
  <si>
    <t>Ф.И.О. руководителя</t>
  </si>
  <si>
    <t>Телегин Андрей Сергеевич</t>
  </si>
  <si>
    <t>Адрес электронной почты</t>
  </si>
  <si>
    <t>doc@chukotenergo.ru</t>
  </si>
  <si>
    <t>Контактный телефон</t>
  </si>
  <si>
    <t>Факс</t>
  </si>
  <si>
    <t>(42722) 2-05-49</t>
  </si>
  <si>
    <t>(42722) 2-22-29</t>
  </si>
  <si>
    <t>…</t>
  </si>
  <si>
    <t>4.</t>
  </si>
  <si>
    <t>о фактическом количестве технологических присоединений к электрическим сетям  АО "Чукотэнерго" за 2019-2021 гг.</t>
  </si>
  <si>
    <t>2021 год</t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</si>
  <si>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от 15 кВт до 150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включительно</t>
    </r>
    <r>
      <rPr>
        <sz val="13"/>
        <color theme="1"/>
        <rFont val="Times New Roman"/>
        <family val="1"/>
        <charset val="204"/>
      </rPr>
      <t xml:space="preserve">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</si>
  <si>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от 150 кВт до 670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включительно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</si>
  <si>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 кВт включительно</t>
    </r>
    <r>
      <rPr>
        <sz val="13"/>
        <color theme="1"/>
        <rFont val="Times New Roman"/>
        <family val="1"/>
        <charset val="204"/>
      </rPr>
      <t xml:space="preserve">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</si>
  <si>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 xml:space="preserve">до 150 кВт включительно </t>
    </r>
  </si>
  <si>
    <t xml:space="preserve"> (С1.2.2, пункт 24 приказа ФАС от 30.06.2022 №  490/22)</t>
  </si>
  <si>
    <t>Всего</t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</si>
  <si>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 кВт включительно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</si>
  <si>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включительно </t>
    </r>
    <r>
      <rPr>
        <sz val="13"/>
        <color theme="1"/>
        <rFont val="Times New Roman"/>
        <family val="1"/>
        <charset val="204"/>
      </rPr>
      <t xml:space="preserve">
</t>
    </r>
    <r>
      <rPr>
        <sz val="13"/>
        <color rgb="FFFF0000"/>
        <rFont val="Times New Roman"/>
        <family val="1"/>
        <charset val="204"/>
      </rPr>
      <t/>
    </r>
  </si>
  <si>
    <r>
      <t xml:space="preserve"> В целях технологического присоединения </t>
    </r>
    <r>
      <rPr>
        <b/>
        <sz val="13"/>
        <color theme="1"/>
        <rFont val="Times New Roman"/>
        <family val="1"/>
        <charset val="204"/>
      </rPr>
      <t xml:space="preserve">обьектов микрогенерации </t>
    </r>
    <r>
      <rPr>
        <sz val="13"/>
        <color theme="1"/>
        <rFont val="Times New Roman"/>
        <family val="1"/>
        <charset val="204"/>
      </rPr>
      <t xml:space="preserve">с уровнем напряжения </t>
    </r>
    <r>
      <rPr>
        <b/>
        <sz val="13"/>
        <color theme="1"/>
        <rFont val="Times New Roman"/>
        <family val="1"/>
        <charset val="204"/>
      </rPr>
      <t xml:space="preserve">до 1000 В </t>
    </r>
  </si>
  <si>
    <r>
      <t xml:space="preserve"> В целях технологического присоединения </t>
    </r>
    <r>
      <rPr>
        <b/>
        <sz val="13"/>
        <color theme="1"/>
        <rFont val="Times New Roman"/>
        <family val="1"/>
        <charset val="204"/>
      </rPr>
      <t>объекта микрогенерации</t>
    </r>
    <r>
      <rPr>
        <sz val="13"/>
        <color theme="1"/>
        <rFont val="Times New Roman"/>
        <family val="1"/>
        <charset val="204"/>
      </rPr>
      <t xml:space="preserve"> с уровнем напряжения</t>
    </r>
    <r>
      <rPr>
        <b/>
        <sz val="13"/>
        <color theme="1"/>
        <rFont val="Times New Roman"/>
        <family val="1"/>
        <charset val="204"/>
      </rPr>
      <t xml:space="preserve"> до 1000 В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</si>
  <si>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одновременного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 с уровнем напряжения </t>
    </r>
    <r>
      <rPr>
        <b/>
        <sz val="13"/>
        <color theme="1"/>
        <rFont val="Times New Roman"/>
        <family val="1"/>
        <charset val="204"/>
      </rPr>
      <t>до 1000 В</t>
    </r>
    <r>
      <rPr>
        <sz val="13"/>
        <color theme="1"/>
        <rFont val="Times New Roman"/>
        <family val="1"/>
        <charset val="204"/>
      </rPr>
      <t xml:space="preserve">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150 кВт включительно</t>
    </r>
    <r>
      <rPr>
        <sz val="13"/>
        <color theme="1"/>
        <rFont val="Times New Roman"/>
        <family val="1"/>
        <charset val="204"/>
      </rPr>
      <t>,</t>
    </r>
    <r>
      <rPr>
        <b/>
        <sz val="13"/>
        <color theme="1"/>
        <rFont val="Times New Roman"/>
        <family val="1"/>
        <charset val="204"/>
      </rPr>
      <t xml:space="preserve"> и объектов микрогенерации </t>
    </r>
  </si>
  <si>
    <t>Данные за 
2021 г.</t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</si>
  <si>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одновременного </t>
    </r>
    <r>
      <rPr>
        <sz val="13"/>
        <color theme="1"/>
        <rFont val="Times New Roman"/>
        <family val="1"/>
        <charset val="204"/>
      </rPr>
      <t>технологического присоединения ЭПУ с уровнем напряжения</t>
    </r>
    <r>
      <rPr>
        <b/>
        <sz val="13"/>
        <color theme="1"/>
        <rFont val="Times New Roman"/>
        <family val="1"/>
        <charset val="204"/>
      </rPr>
      <t xml:space="preserve"> до 1000 В, </t>
    </r>
    <r>
      <rPr>
        <sz val="13"/>
        <color theme="1"/>
        <rFont val="Times New Roman"/>
        <family val="1"/>
        <charset val="204"/>
      </rPr>
      <t>максимальная мощность которых составляет</t>
    </r>
    <r>
      <rPr>
        <b/>
        <sz val="13"/>
        <color theme="1"/>
        <rFont val="Times New Roman"/>
        <family val="1"/>
        <charset val="204"/>
      </rPr>
      <t xml:space="preserve"> до 150 кВт включительно и объектов, микрогенерации</t>
    </r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</si>
  <si>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2019 год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</si>
  <si>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2020 год</t>
  </si>
  <si>
    <t>Объект электросетевого хозяйства/ 
Средство коммерческого учета электрической энергии (мощности)</t>
  </si>
  <si>
    <t>Протяженность (для линий электропередачи), м/ Количество пунктов секционирования, штук/ Количество точек учета, штук</t>
  </si>
  <si>
    <t>Расходы на строительство объекта/ на обеспечение средствами коммерческого учета электрической энергии (мощности), тыс. руб.</t>
  </si>
  <si>
    <t>Материал опоры (деревянные (j=1), металлические (j=2), железобетонные (j=3))</t>
  </si>
  <si>
    <t>Тип провода (изолированный провод (k=1), неизолированный (k=2))</t>
  </si>
  <si>
    <t>Материал провода (медный (l=1), стальной (l=2), сталеаллюминиевый (l=3), алюминиевый (l=4))</t>
  </si>
  <si>
    <t>Сечение провода (диапозон до 50 квадратных мм включительно (m=1), от 50 до 100 квадратных мм включительно (m=2), от 100 до 200 квадратных мм включительно (m=3), от 200 до 500 квадратных мм включительно (m=4), от 500 до 800 квадратных мм включительно (m=5), свыше 800 квадратных мм (m=6))</t>
  </si>
  <si>
    <t xml:space="preserve">Количество цепей (одноцепная (n=1), двухцепная (n=2)) </t>
  </si>
  <si>
    <t>на металлических опорах, за исключением многогранных (о=1), на многогроанных опорах (о=2)</t>
  </si>
  <si>
    <t>Способ прокладки кабельных линий (в траншеях (j=1), в блоках (j=2), в каналах (j=3), в туннелях и коллекторах (j=4), в галереях и эстакадах (j=5), горизонтальное наклонное бурение (j=6), подводная прокладка (j=7))</t>
  </si>
  <si>
    <t>Кабели с резиновой и пластмассовой изоляцией (l=1), бумажной изоляцией (l=2)</t>
  </si>
  <si>
    <t>Сечение провода (диапозон до 50 квадратных мм включительно (m=1), от 50 до 100 квадратных мм включительно (m=2), от 100 до 200 квадратных мм включительно (m=3), от 200 до 250 квадратных мм включительно (m=4), от 250 до 300 квадратных мм включительно (m=5), от 300 до 400 квадратных мм включительно (m=6), от 400 до 500 квадратных мм включительно (m=7), от 500 до 800 квадратных мм включительно (m=8), свыше 800 квадратных мм (m=9)</t>
  </si>
  <si>
    <t>Количество кабелей в траншее, канале, туннеле или коллекторе, на галерее или эстакаде, труб в скважине (одна (n=1), две (n=2), три (n=3), четыре (n=4), более четырех (n=5)</t>
  </si>
  <si>
    <t>Реклоузеры (j=1), линейные разъединители (j=2), выключатели нагрузки, устанавливаемые вне трансформаторных подстанций и распределительных и переключательных пунктов (РП) (j=3), распределительные пункты (РП), за исключением комплектных распределительных устройств наружной установлки (КРН, КРУН) (j=4), комплектные распределительные устройства наружной установки (КРН, КРУН) (j=5), переключательные пункты (j=6)</t>
  </si>
  <si>
    <t>Номинальный ток до 100 А включительно (k=1), от 100 А до 250 А включительно (k=2), от 250 А до 500 А включительно (k=3), от 500 А до 1000 А включительно (k=4), свыше 1000 А (k=5)</t>
  </si>
  <si>
    <t>3.j.k.l</t>
  </si>
  <si>
    <t xml:space="preserve">Количество ячеек в распределительном или переключательном пункте (до 5 ячеек включительно (l=1), от 5 до 10 ячеек включительно (l=2), от 10 до 15 ячеек включительно (l=3), свыше 15 ячеек (l=4) </t>
  </si>
  <si>
    <t>Строительство комплектных трансформаторных подстанций (КТП) с уровнем напряжения до 35 кВ</t>
  </si>
  <si>
    <t xml:space="preserve">Трансформаторные подстанции (ТП), за исключением распределительных трансформаторных подстанций (РТП), 6/0,4 кВ (j=1), 10/0,4 кВ (j=2), 20/0,4 кВ (j=3), 6/10 (10/6) кВ (j=4), 10/20 (20/10) (j=5), 6/20 (20/6) (j=6) </t>
  </si>
  <si>
    <t>Однотрансформаторные (k=1), двухтрансформаторные и более (k=2)</t>
  </si>
  <si>
    <t>Трансформаторная мощность до 25 кВА включительно (l=1), от 25 до 100 кВА включительно (l=2), от 100 до 250 кВА включительно (l=3), от 250 до 400 кВА включительно (l=4), от 400 до 630 кВА включительно (l=5), от 630 до 1000 кВА включительно (l=6), от 1000 до 1250 кВА включительно (l=7), от 1250 до 1600 кВА включительно (l=8), от 1600 до 2000 кВА включительно (l=9), от 2000 до 2500 кВА включительно (l=10), от 2500 до 3150 кВА включительно (l=11), от 3150 до 4000 кВА включительно (l=12), свыше 4000 кВА (l=13)</t>
  </si>
  <si>
    <t xml:space="preserve">Столбового/мачтового типа (m=1), шкафного или киоскового типа (m=2), блочного типа (m=3), встроенного типа (m=4) </t>
  </si>
  <si>
    <t>Трансформаторная мощность до 25 кВА включительно (l=1), от 25 до 100 кВА включительно (l=2), от 100 до 250 кВА включительно (l=3), от 250 до 400 кВА включительно (l=4), от 400 до 630 кВА включительно (l=5), от 630 до 1000 кВА включительно (l=6), от 1000 до 1250 кВА включительно (l=7), от 1250 до 1600 кВА включительно (l=8), от 1600 до 2000 кВА включительно (l=9), от 2000 до 2500 кВА включительно (l=10), от 2500 до 3150 кВА включительно (l=11), свыше 3150 кВА (l=12)</t>
  </si>
  <si>
    <t>5.j.k.l.m</t>
  </si>
  <si>
    <t>Открытого типа (m=1), закрытого типа (m=2)</t>
  </si>
  <si>
    <t>Однотрансформаторные (j=1), двухтрансформаторные и более (j=2)</t>
  </si>
  <si>
    <t>Трансформаторная мощность до 6,3 МВА включительно (k=1), от 6,3 до 10 МВА включительно (k=2), от 10 до 16 МВА включительно (k=3), от 16 до 25 МВА включительно (k=4), от 25 до 32 МВА включительно (k=5), от 32 до 40 МВА включительно (k=6), от 40 до 63 МВА включительно (k=7), от 63 до 80 МВА включительно (k=8), от 80 до 100 МВА включительно (k=9), свыше 100 МВА (k=10)</t>
  </si>
  <si>
    <t>6.j.k.l</t>
  </si>
  <si>
    <t>Открытого типа (l=1), закрытого типа (l=2)</t>
  </si>
  <si>
    <t>Однофазный (j=1), трехфазный (j=2)</t>
  </si>
  <si>
    <t>Прямого включения (k=1), полукосвенного включения (k=2), косвенного включения (k=3)</t>
  </si>
  <si>
    <t>(С 1.2.1, пункт 13.4  ПП РФ от 27.12.2004 № 861)</t>
  </si>
  <si>
    <t>(С 1.2.1, пункт 13.5  ПП РФ от 27.12.2004 № 861)</t>
  </si>
  <si>
    <t>(С 1.2.1, пункт 14  ПП РФ от 27.12.2004 г. № 861)</t>
  </si>
  <si>
    <t>(С 1.2.1, пункт 13.2  ПП РФ от 27.12.2004 № 861)</t>
  </si>
  <si>
    <t>(С 1.2.1, пункт 13.3  ПП РФ от 27.12.2004 № 861)</t>
  </si>
  <si>
    <t>(С 1.2.1, пункт 12.1  ПП РФ от 27.12.2004 № 861)</t>
  </si>
  <si>
    <t>Уровень напряжения 110 кВ</t>
  </si>
  <si>
    <t>Проверка сетевой организацией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</si>
  <si>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СМЕТА ЗАТРАТ НА ПРОИЗВОДСТВО И РЕАЛИЗАЦИЮ ПРОДУКЦИИ</t>
  </si>
  <si>
    <t>СВОД за 12 месяцев 2021 года ЗАТРАТЫ прочие ПРОМЫШЛЕННОГО ХАРАКТЕРА</t>
  </si>
  <si>
    <t>в рублях</t>
  </si>
  <si>
    <t>Статьи  затрат</t>
  </si>
  <si>
    <t>ПРОЧЕЕ  ПРОМЫШЛЕННОЕ ПРОИЗВОДСТВО</t>
  </si>
  <si>
    <t>Ответ.хранение ТМЦ</t>
  </si>
  <si>
    <t>МОНТАЖНЫЕ РАБОТЫ</t>
  </si>
  <si>
    <t>ВСЕГО ЗАТРАТЫ Проч. Пром. хар-ра</t>
  </si>
  <si>
    <t>ТЕХНИЧЕСКАЯ ВОДА</t>
  </si>
  <si>
    <t>ТЕХПРИСОЕДИНЕНИЕ К СЕТЯМ</t>
  </si>
  <si>
    <t>КИСЛОРОДНАЯ СТАНЦИЯ</t>
  </si>
  <si>
    <t>ОБСЛУЖИВАНИЕ ТЕХПОДСТАНЦИЙ</t>
  </si>
  <si>
    <t xml:space="preserve">АРЕНДА </t>
  </si>
  <si>
    <t>РАБОТА АВТОТРАНСПОРТА</t>
  </si>
  <si>
    <t>ПОДКЛЮЧЕНИЕ ПОТРЕБИТЕЛЕЙ, ВЫДАЧА ТУ</t>
  </si>
  <si>
    <t>ПРОЧЕЕ</t>
  </si>
  <si>
    <t>ЗАМЕРЫ, ИСПЫТАНИЯ, АНАЛИЗ</t>
  </si>
  <si>
    <t>АВТОУСЛУГИ</t>
  </si>
  <si>
    <t>сч.26 филиалы</t>
  </si>
  <si>
    <t>АТЭЦ</t>
  </si>
  <si>
    <t>ЧТЭЦ</t>
  </si>
  <si>
    <t>ЭГРЭС</t>
  </si>
  <si>
    <t>СЭС</t>
  </si>
  <si>
    <t xml:space="preserve">итого </t>
  </si>
  <si>
    <t>итого обслуж.</t>
  </si>
  <si>
    <t>АТЭЦ (ОС)</t>
  </si>
  <si>
    <t>ЧТЭЦ (ОС)</t>
  </si>
  <si>
    <t>ЭГРЭС (ПОМ)</t>
  </si>
  <si>
    <t xml:space="preserve">Итого </t>
  </si>
  <si>
    <t>итого</t>
  </si>
  <si>
    <t>итого без сч. 26</t>
  </si>
  <si>
    <t>ВСЕГО</t>
  </si>
  <si>
    <t xml:space="preserve">МАТЕРИАЛЬНЫЕ ЗАТРАТЫ </t>
  </si>
  <si>
    <t>из них :</t>
  </si>
  <si>
    <t>Сырье и материалы</t>
  </si>
  <si>
    <t>1.1.1</t>
  </si>
  <si>
    <t xml:space="preserve"> - в т. ч. ГСМ</t>
  </si>
  <si>
    <t>1.1.2</t>
  </si>
  <si>
    <t xml:space="preserve"> - в т. ч. на ремонт, выполненный хоз. способом</t>
  </si>
  <si>
    <t>1.1.3</t>
  </si>
  <si>
    <t xml:space="preserve"> - в т.ч. Электроэнергия на пр.нужды</t>
  </si>
  <si>
    <t>1.1.4</t>
  </si>
  <si>
    <t xml:space="preserve"> - материалы на проведение санитарно-эпид. мероприятий</t>
  </si>
  <si>
    <t>Работы и услуги производственного характера</t>
  </si>
  <si>
    <t>1.2.1</t>
  </si>
  <si>
    <t xml:space="preserve"> - ремонт подрядным способом</t>
  </si>
  <si>
    <t>1.2.2</t>
  </si>
  <si>
    <t xml:space="preserve"> - услуги автотранспорта</t>
  </si>
  <si>
    <t>1.2.3</t>
  </si>
  <si>
    <t xml:space="preserve"> - услуги за воду и канализацию</t>
  </si>
  <si>
    <t>1.2.4</t>
  </si>
  <si>
    <t xml:space="preserve"> - анализ трансф.масла, ГСМ, воды</t>
  </si>
  <si>
    <t>1.2.5</t>
  </si>
  <si>
    <t xml:space="preserve"> - расходы на обследование зданий</t>
  </si>
  <si>
    <t>1.2.6</t>
  </si>
  <si>
    <t xml:space="preserve"> - услуги лабораторий по приборам</t>
  </si>
  <si>
    <t>1.2.7</t>
  </si>
  <si>
    <t>1.2.8</t>
  </si>
  <si>
    <t xml:space="preserve">Топливо </t>
  </si>
  <si>
    <t>1.3.1</t>
  </si>
  <si>
    <t xml:space="preserve"> - топливо на технологические цели</t>
  </si>
  <si>
    <t>1.3.2</t>
  </si>
  <si>
    <t xml:space="preserve"> - топливо на др. произв. и хозяйств. цели</t>
  </si>
  <si>
    <t xml:space="preserve">Энергия </t>
  </si>
  <si>
    <t>1.4.1</t>
  </si>
  <si>
    <t xml:space="preserve"> - эл/энергия на др.произв. и хозяйств.нужды</t>
  </si>
  <si>
    <t>1.4.2</t>
  </si>
  <si>
    <t xml:space="preserve"> - т/энергия на др.произв. и хозяйств.нужды</t>
  </si>
  <si>
    <t>ЗАТРАТЫ НА ОПЛАТУ ТРУДА</t>
  </si>
  <si>
    <t>в т.ч. оплата труда (отпускные+копенсация за неиспользованный отпуск+проезд) Дт96Кт70;71;73</t>
  </si>
  <si>
    <t>2.1.1</t>
  </si>
  <si>
    <t xml:space="preserve"> - в т.ч.отпускные+компенсация за неиспользованный отпуск</t>
  </si>
  <si>
    <t>2.1.2</t>
  </si>
  <si>
    <t xml:space="preserve"> - в т.ч.проезд в отпуск</t>
  </si>
  <si>
    <t>в т.ч. резерв отпусков (отпускные+ компенсация за неиспользованный отпуск+проезд) Дт26Кт96 минус Дт96Кт70;71;73</t>
  </si>
  <si>
    <t>2.2.1</t>
  </si>
  <si>
    <t xml:space="preserve"> - в т.ч. отпускные+компенсация за неиспользованный отпуск</t>
  </si>
  <si>
    <t>2.2.2</t>
  </si>
  <si>
    <t xml:space="preserve"> - в т.ч. проезд в отпуск</t>
  </si>
  <si>
    <t>2.2.3</t>
  </si>
  <si>
    <t>в т.ч. на ремонт, выполненный хоз. способом</t>
  </si>
  <si>
    <t>2.2.4</t>
  </si>
  <si>
    <t>в т.ч. учебный отпуск</t>
  </si>
  <si>
    <t>СТРАХОВЫЕ ВЫПЛАТЫ</t>
  </si>
  <si>
    <t>3.1</t>
  </si>
  <si>
    <t>в т.ч. на оплату труда (отпускные+компенсация за неиспользованный отпуск) Дт96Кт69</t>
  </si>
  <si>
    <t>3.2</t>
  </si>
  <si>
    <t>в т.ч. на резерв отпусков (отпускные+компенсация за неиспользованный отпуск) Дт26Кт96 минус Дт96Кт69</t>
  </si>
  <si>
    <t>3.3</t>
  </si>
  <si>
    <t>в т.ч. на ремонт хоз.способом</t>
  </si>
  <si>
    <t>АМОРТИЗАЦИЯ ОСНОВНЫХ ФОНДОВ</t>
  </si>
  <si>
    <t>ПРОЧИЕ ЗАТРАТЫ - ВСЕГО</t>
  </si>
  <si>
    <t>5.1</t>
  </si>
  <si>
    <t>Арендная плата</t>
  </si>
  <si>
    <t>5.2</t>
  </si>
  <si>
    <t>Плата за аренду земли</t>
  </si>
  <si>
    <t>5.3</t>
  </si>
  <si>
    <t>Командировочные расходы</t>
  </si>
  <si>
    <t>5.3.1</t>
  </si>
  <si>
    <t xml:space="preserve"> - в т.ч. суточные</t>
  </si>
  <si>
    <t>5.4</t>
  </si>
  <si>
    <t>Страховые платежи</t>
  </si>
  <si>
    <t>5.4.1</t>
  </si>
  <si>
    <t xml:space="preserve"> - добровольное медстрахование</t>
  </si>
  <si>
    <t>5.4.2</t>
  </si>
  <si>
    <t xml:space="preserve"> - 0.4% от НС и болезни</t>
  </si>
  <si>
    <t>5.4.3</t>
  </si>
  <si>
    <t>5.4.4</t>
  </si>
  <si>
    <t>5.5</t>
  </si>
  <si>
    <t>Налоги,включаемые в себестоимость продукции</t>
  </si>
  <si>
    <t>5.5.1</t>
  </si>
  <si>
    <t xml:space="preserve"> - земельный налог</t>
  </si>
  <si>
    <t>5.5.2</t>
  </si>
  <si>
    <t xml:space="preserve"> - транспортный налог</t>
  </si>
  <si>
    <t>5.5.3</t>
  </si>
  <si>
    <t xml:space="preserve"> - налог на охр./воспр. водных ресурсов</t>
  </si>
  <si>
    <t>5.5.4</t>
  </si>
  <si>
    <t xml:space="preserve"> - налог на охр./воспр. лесов</t>
  </si>
  <si>
    <t>5.5.5</t>
  </si>
  <si>
    <t xml:space="preserve"> - плата за экологию</t>
  </si>
  <si>
    <t>5.5.6</t>
  </si>
  <si>
    <t xml:space="preserve"> - налог на имущество</t>
  </si>
  <si>
    <t>5.5.7</t>
  </si>
  <si>
    <t xml:space="preserve"> - плата за воду в бюджет</t>
  </si>
  <si>
    <t>5.6</t>
  </si>
  <si>
    <t>Оплата прочих услуг сторонних организаций</t>
  </si>
  <si>
    <t>5.6.1</t>
  </si>
  <si>
    <t xml:space="preserve"> - услуги связи и передачи данных</t>
  </si>
  <si>
    <t>5.6.2</t>
  </si>
  <si>
    <t xml:space="preserve"> - коммунального хозяйства</t>
  </si>
  <si>
    <t>5.6.3</t>
  </si>
  <si>
    <t xml:space="preserve"> - подготовка кадров</t>
  </si>
  <si>
    <t>5.6.4</t>
  </si>
  <si>
    <t xml:space="preserve"> - IT-услуги</t>
  </si>
  <si>
    <t>5.6.5</t>
  </si>
  <si>
    <t xml:space="preserve"> - аудиторские услуги</t>
  </si>
  <si>
    <t>5.6.6</t>
  </si>
  <si>
    <t xml:space="preserve"> - юридические услуги</t>
  </si>
  <si>
    <t>5.6.7</t>
  </si>
  <si>
    <t xml:space="preserve"> - консультационные услуги</t>
  </si>
  <si>
    <t>5.6.8</t>
  </si>
  <si>
    <t xml:space="preserve"> - услуги вневедомственной охраны</t>
  </si>
  <si>
    <t>5.6.9</t>
  </si>
  <si>
    <t xml:space="preserve"> - услуги PR</t>
  </si>
  <si>
    <t>5.6.10</t>
  </si>
  <si>
    <t xml:space="preserve"> - затраты на обслуживание здания, сооружения (для АТЭЦ)</t>
  </si>
  <si>
    <t>5.6.11</t>
  </si>
  <si>
    <t xml:space="preserve"> - прочие работы и услуги сторонних организаций </t>
  </si>
  <si>
    <t>5.7</t>
  </si>
  <si>
    <t>Другие затраты</t>
  </si>
  <si>
    <t>5.7.1</t>
  </si>
  <si>
    <t xml:space="preserve"> - больничный лист</t>
  </si>
  <si>
    <t>5.7.2</t>
  </si>
  <si>
    <t xml:space="preserve"> - списание лицензий, программного обеспечения и расходов на тех. присоединение</t>
  </si>
  <si>
    <t>5.7.3</t>
  </si>
  <si>
    <t xml:space="preserve"> - расходы связанные с проведением корпоративных производственных совещаний (мероприятий)</t>
  </si>
  <si>
    <t>5.7.4</t>
  </si>
  <si>
    <t xml:space="preserve"> - спецпитание (молоко)</t>
  </si>
  <si>
    <t>5.7.5</t>
  </si>
  <si>
    <t xml:space="preserve"> - расходы на укомплектование квалифицированным персоналом</t>
  </si>
  <si>
    <t>5.7.6</t>
  </si>
  <si>
    <t xml:space="preserve"> - другие прочие</t>
  </si>
  <si>
    <t>8.</t>
  </si>
  <si>
    <t>РАСХОДЫ БУДУЩИХ ПЕРИОДОВ</t>
  </si>
  <si>
    <t>8.1</t>
  </si>
  <si>
    <t>Резерв на выплату вознаграждения по итогам работы за год</t>
  </si>
  <si>
    <t>8.2</t>
  </si>
  <si>
    <t>Страховые взносы на вознаграждение по итогам работы за год</t>
  </si>
  <si>
    <t>ЗАТРАТЫ НА ПРОИЗВОДСТВО                                    И РЕАЛИЗАЦИЮ ПРОДУКЦИИ - ВСЕГО</t>
  </si>
  <si>
    <t>сч.26 АТЭЦ</t>
  </si>
  <si>
    <t>сч.26 ЧТЭЦ</t>
  </si>
  <si>
    <t>сч.26 ЭГРЭС</t>
  </si>
  <si>
    <t>сч.26 СЭС</t>
  </si>
  <si>
    <t>СВОД за 2020 год ЗАТРАТЫ прочие ПРОМЫШЛЕННОГО ХАРАКТЕРА</t>
  </si>
  <si>
    <t>ВСЕГО ЗАТРАТЫ проч. Пром.х-ра</t>
  </si>
  <si>
    <t>Всего непром.</t>
  </si>
  <si>
    <t>ЧЭ-упр</t>
  </si>
  <si>
    <t>1.1.</t>
  </si>
  <si>
    <t>1.1.1.</t>
  </si>
  <si>
    <t>в т. ч. ГСМ</t>
  </si>
  <si>
    <t>1.1.2.</t>
  </si>
  <si>
    <t>в т. ч. на ремонт, выполненный хоз. способом</t>
  </si>
  <si>
    <t>в т.ч. Электроэнергия на пр.нужды</t>
  </si>
  <si>
    <t>1.2.</t>
  </si>
  <si>
    <t>Ремонт подрядным способом</t>
  </si>
  <si>
    <t>Услуги автотранспорта</t>
  </si>
  <si>
    <t>Услуги за воду и канализацию</t>
  </si>
  <si>
    <t>Анализ трансф.масла, ГСМ, воды</t>
  </si>
  <si>
    <t xml:space="preserve"> Расходы на обследование зданий</t>
  </si>
  <si>
    <t>Услуги лабораторий по приборам</t>
  </si>
  <si>
    <t>1.3.</t>
  </si>
  <si>
    <t>1.3.1.</t>
  </si>
  <si>
    <t>1.3.2.</t>
  </si>
  <si>
    <t>1.4.</t>
  </si>
  <si>
    <t>1.4.1.</t>
  </si>
  <si>
    <t>1.4.2.</t>
  </si>
  <si>
    <t>2.1.</t>
  </si>
  <si>
    <t>в т.ч.отпускные+компенсация за неиспользованный отпуск</t>
  </si>
  <si>
    <t>в т.ч.проезд в отпуск</t>
  </si>
  <si>
    <t>2.2.</t>
  </si>
  <si>
    <t>в т.ч. резерв отпусков (отпускные+компенсация за неиспользованный отпуск+проезд) Дт26Кт96 минус Дт96Кт70;71;73</t>
  </si>
  <si>
    <t>2.3</t>
  </si>
  <si>
    <t>в т.ч. на ремонт, выполненный хоз.способом</t>
  </si>
  <si>
    <t>2.4</t>
  </si>
  <si>
    <t>3.1.</t>
  </si>
  <si>
    <t>3.2.</t>
  </si>
  <si>
    <t>5.1.</t>
  </si>
  <si>
    <t>5.2.</t>
  </si>
  <si>
    <t>5.3.</t>
  </si>
  <si>
    <t>Добровольное медстрахование</t>
  </si>
  <si>
    <t>5.3.2</t>
  </si>
  <si>
    <t>0.4% от несч/случ. и болезни</t>
  </si>
  <si>
    <t>5.3.3</t>
  </si>
  <si>
    <t>5.3.4</t>
  </si>
  <si>
    <t>5.4.</t>
  </si>
  <si>
    <t>5.4.1.</t>
  </si>
  <si>
    <t>5.4.2.</t>
  </si>
  <si>
    <t>5.4.3.</t>
  </si>
  <si>
    <t>5.4.4.</t>
  </si>
  <si>
    <t>5.4.5.</t>
  </si>
  <si>
    <t xml:space="preserve"> - добыча полезных ископаемых</t>
  </si>
  <si>
    <t>5.4.6.</t>
  </si>
  <si>
    <t>5.4.7.</t>
  </si>
  <si>
    <t>- плата за воду в бюджет</t>
  </si>
  <si>
    <t>5.5.1.</t>
  </si>
  <si>
    <t xml:space="preserve"> - отчисления в фонд НИОКР РАО "ЕЭС России"</t>
  </si>
  <si>
    <t>5.6.</t>
  </si>
  <si>
    <t>5.6.1.</t>
  </si>
  <si>
    <t xml:space="preserve"> - связи</t>
  </si>
  <si>
    <t xml:space="preserve">5.6.2. </t>
  </si>
  <si>
    <t xml:space="preserve"> - информационно-вычислительное обслуживание</t>
  </si>
  <si>
    <t>5.6.3.</t>
  </si>
  <si>
    <t xml:space="preserve"> - вневедомственной охраны</t>
  </si>
  <si>
    <t>5.6.4.</t>
  </si>
  <si>
    <t>5.6.5.</t>
  </si>
  <si>
    <t xml:space="preserve"> - нотариальных и юридических организаций</t>
  </si>
  <si>
    <t>5.6.6.</t>
  </si>
  <si>
    <t xml:space="preserve"> - общехозяйственные расходы</t>
  </si>
  <si>
    <t>5.6.7.</t>
  </si>
  <si>
    <t xml:space="preserve"> - содержание</t>
  </si>
  <si>
    <t>5.7.</t>
  </si>
  <si>
    <t>5.7.25</t>
  </si>
  <si>
    <t xml:space="preserve">Листок нетрудоспособности (первые 3 дня) </t>
  </si>
  <si>
    <t>Спец. питание</t>
  </si>
  <si>
    <t>Монтажные работы (субподряд)</t>
  </si>
  <si>
    <t>Расходы по охране труда</t>
  </si>
  <si>
    <t>Подъем</t>
  </si>
  <si>
    <t>Прочие</t>
  </si>
  <si>
    <t>Расходы по орг.набору раб.силы</t>
  </si>
  <si>
    <t>ЗАТРАТЫ, НЕ ВХОДЯЩИЕ В ВАЛ.</t>
  </si>
  <si>
    <t>8.1.</t>
  </si>
  <si>
    <t>8.2.</t>
  </si>
  <si>
    <t>9.</t>
  </si>
  <si>
    <t>ЗАТРАТЫ НА ПРОИЗВОДСТВО И РЕАЛИЗАЦИЮ</t>
  </si>
  <si>
    <t>ПРОДУКЦИИ - ВСЕГО</t>
  </si>
  <si>
    <t>S:\Бизнес-план\Исполнение бизнес-плана\2020\БП 4 квартал 2020\Пояснения отделов\ОЭП\Смета затрат</t>
  </si>
  <si>
    <t>СВОД за 2019 год ЗАТРАТЫ прочие ПРОМЫШЛЕННОГО ХАРАКТЕРА</t>
  </si>
  <si>
    <t>S:\Бизнес-план\Исполнение бизнес-плана\2019\БП 4 квартал 2019\Пояснения отделов\ОЭП\Смета затрат</t>
  </si>
  <si>
    <t>Исходный файл, с котороого скопирован этот лист, находится тут:</t>
  </si>
  <si>
    <t xml:space="preserve"> S:\Бизнес-план\Исполнение бизнес-плана\2021\БП 4 квартал 2021\Пояснения отделов\ОЭП\Смета затрат</t>
  </si>
  <si>
    <t>в тыс. руб. для прил. 3</t>
  </si>
  <si>
    <t>руб.</t>
  </si>
  <si>
    <t>Абзац 6 пункта 24 Метод. указаний (Приказ ФАС 490/22), С 1.2.1</t>
  </si>
  <si>
    <t>Абзац 7 пункта 24 Метод. указаний (Приказ ФАС 490/22), С 1.2.2</t>
  </si>
  <si>
    <t>Итого ТП 2021</t>
  </si>
  <si>
    <t>%</t>
  </si>
  <si>
    <t>Наименование</t>
  </si>
  <si>
    <t>Итого ТП без средств коммерческого учета (счетчиков), без НДС</t>
  </si>
  <si>
    <t>в том числе:</t>
  </si>
  <si>
    <t>подготовка и выдача ТУ</t>
  </si>
  <si>
    <t>проверка выполнения ТУ</t>
  </si>
  <si>
    <t>ОСВ по счету 90.02:</t>
  </si>
  <si>
    <t>Проверка на "0"</t>
  </si>
  <si>
    <t>Факт 2019 год</t>
  </si>
  <si>
    <t>Представлено в Комитет - 2019 год</t>
  </si>
  <si>
    <t>Представлено в Комитет - 2020 год</t>
  </si>
  <si>
    <t>Факт 2021 год</t>
  </si>
  <si>
    <t>Представлено в Комитет - 2021 год</t>
  </si>
  <si>
    <t>Ед. изм.</t>
  </si>
  <si>
    <t>Итого ТП 2019</t>
  </si>
  <si>
    <t>С 1.2.1</t>
  </si>
  <si>
    <t>С 1.2.2</t>
  </si>
  <si>
    <t>Итого ТП 2020</t>
  </si>
  <si>
    <t>2.2. Проверка сетевой организацией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</si>
  <si>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Факт 2020 год</t>
  </si>
  <si>
    <t>Информация о фактическом количестве технологических подключений (ТП) к э/сетям АО "Чукотэнерго" на основании данных 1С (ОСВ, договоры) за 2019-2021 гг.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</si>
  <si>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2021 год</t>
  </si>
  <si>
    <t>к Методическим указаниям по определению</t>
  </si>
  <si>
    <t>Приложение № 3</t>
  </si>
  <si>
    <t>Приложение № 2</t>
  </si>
  <si>
    <t>Расчет</t>
  </si>
  <si>
    <t>фактических расходов на выполнение мероприятий по технологическому присоединению, предусмотренных подпунктами "а" и "в" пункта 16 Методических указаний по определению размера платы за технологическое присоединение к электрическим сетям, за 2019 - 2021 гг.</t>
  </si>
  <si>
    <t>Приложение № 4</t>
  </si>
  <si>
    <t xml:space="preserve">Результаты расчета </t>
  </si>
  <si>
    <t>экономически обоснованных расходов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</t>
  </si>
  <si>
    <t>Приложение № 1</t>
  </si>
  <si>
    <t>1.1.1.4.1.1.0</t>
  </si>
  <si>
    <t>ВЛ 0,4кВ от ТП 6/04кВ №177 (160кВт) СЭС</t>
  </si>
  <si>
    <t>1.1.1.3.1.1.0</t>
  </si>
  <si>
    <t>ВЛ-0,4 кВ по адресу: г. Анадырь, ул. Отке район "Старой свалки" АТЭЦ</t>
  </si>
  <si>
    <t>1.1.1.3.2.1.0</t>
  </si>
  <si>
    <t>ВЛ-0,4 кВ по адресу г. аныдырь, с. Тавайваам, ул. Озерная АТЭЦ</t>
  </si>
  <si>
    <t>ВЛ-0,4 кВ по адресу г. Анадырь "Коса Песчаная" АТЭЦ</t>
  </si>
  <si>
    <t>2.3.2.2.3.4</t>
  </si>
  <si>
    <t>КЛ-0,4 кВ по адресу г. Анадырь, ул.Отке №8 АТЭЦ</t>
  </si>
  <si>
    <t>2.1.2.2.3.4</t>
  </si>
  <si>
    <t>КЛ-0,4 кВ по адресу г. Анадырь, ул. Энергетиков, строение 23 АТЭЦ</t>
  </si>
  <si>
    <t>Точек учета - 23</t>
  </si>
  <si>
    <t>250 кВА</t>
  </si>
  <si>
    <t>Точек учета - 21</t>
  </si>
  <si>
    <t>160 кВА</t>
  </si>
  <si>
    <t>Точек учета - 13</t>
  </si>
  <si>
    <t>Точек учета - 1</t>
  </si>
  <si>
    <t>400 кВА</t>
  </si>
  <si>
    <t>40 кВА</t>
  </si>
  <si>
    <t>Точек учета - 6</t>
  </si>
  <si>
    <t>Точек учета - 2</t>
  </si>
  <si>
    <t>4.1.1.2.2</t>
  </si>
  <si>
    <t>Комплектная трансформаторная подстанция П-КТПН-ВВ-250/6/0,4-У1 СЭС</t>
  </si>
  <si>
    <t>Подстанция передвижная КТПН-Т-В/В 160/6/0,4 СЭС</t>
  </si>
  <si>
    <t>Комплектная трансформаторная подстанция киоскового типа-тупиковая, 6кВ ЭГРЭС</t>
  </si>
  <si>
    <t>4.1.1.3.2</t>
  </si>
  <si>
    <t>4.1.1.2.1</t>
  </si>
  <si>
    <t>КТПн-КК-250-6/0,4-ТП-6/0,4 кВ №240 СЭС</t>
  </si>
  <si>
    <t>КТПн-ВВ-400-6/04 кВ №126 СЭС</t>
  </si>
  <si>
    <t>КТПн-КК-160-6/0,4 Певек-ТП-6/0,4 кВ №243 СЭС</t>
  </si>
  <si>
    <t>КСТП-40/6/0,4 столб.типа с ЛЭП-0,4 кВ на терр. кадастр. квартала 87:05:000017 в районе Коса Песчаная АТЭЦ</t>
  </si>
  <si>
    <t>–</t>
  </si>
  <si>
    <t>1.1.1.4.3.1.0</t>
  </si>
  <si>
    <t>о расходах на строительство введенных в эксплуатацию объектов электросетевого хозяйства для целей технологического присоединения и реализации иных мероприятий инвестиционной программы, на подготовку и выдачу сетевой организацией технических условий, на проверку сетевой организацией выполнения заявителем технических условий, за 2019 - 2021 годы</t>
  </si>
  <si>
    <t>размера платы за технологическое присоединение к электрическим сетям</t>
  </si>
  <si>
    <t>(приказ ФАС России от 30.06.2022 г. № 490/22)</t>
  </si>
  <si>
    <t xml:space="preserve"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организации, а также на обеспечение средствами коммерческого учета электрической энергии (мощности) </t>
  </si>
  <si>
    <t>1-20</t>
  </si>
  <si>
    <t>6-10</t>
  </si>
  <si>
    <t>Однофазный ПУ прямого включения на опоре</t>
  </si>
  <si>
    <t>Однофазный ПУ прямого включения в ТП</t>
  </si>
  <si>
    <t xml:space="preserve">Трехфазный ПУ прямого включения на опору </t>
  </si>
  <si>
    <t>Трехфазный ПУ полукосвенного включения</t>
  </si>
  <si>
    <t>Трехфазный ПУ косвенного включения</t>
  </si>
  <si>
    <t>7.1.1</t>
  </si>
  <si>
    <t>7.2.1</t>
  </si>
  <si>
    <t>7.2.2</t>
  </si>
  <si>
    <t>7.2.3</t>
  </si>
  <si>
    <t>Трехфазный ПУ прямого включения</t>
  </si>
  <si>
    <t>Данные 
за 2021 г.</t>
  </si>
  <si>
    <t>Данные 
за 2020 г.</t>
  </si>
  <si>
    <t>Данные 
за 2019 г.</t>
  </si>
  <si>
    <t>Выдача сетевой организацией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</si>
  <si>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t>фактических расходов на подготовку и выдачу сетевой организацией технических условий  по технологическому присоединению, за 2019-2021 гг.</t>
  </si>
  <si>
    <t>фактических расходов на проверку сетевой организацией выполнения Заявителем технических условий  по технологическому присоединению, за 2019-2021 гг.</t>
  </si>
  <si>
    <t>2.1. Выдача сетевой организацией уведомления об обеспечении сетевой организацией возможности 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</si>
</sst>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9">
    <numFmt numFmtId="43" formatCode="_-* #,##0.00\ _₽_-;\-* #,##0.00\ _₽_-;_-* &quot;-&quot;??\ _₽_-;_-@_-"/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р_."/>
    <numFmt numFmtId="169" formatCode="0.0"/>
    <numFmt numFmtId="170" formatCode="0.0%"/>
    <numFmt numFmtId="171" formatCode="0.0%_);\(0.0%\)"/>
    <numFmt numFmtId="172" formatCode="#,##0.0_);\(#,##0.0\)"/>
    <numFmt numFmtId="173" formatCode="#,##0;\(#,##0\)"/>
    <numFmt numFmtId="174" formatCode="_-* #,##0.00\ _$_-;\-* #,##0.00\ _$_-;_-* &quot;-&quot;??\ _$_-;_-@_-"/>
    <numFmt numFmtId="175" formatCode="#.##0\.00"/>
    <numFmt numFmtId="176" formatCode="#\.00"/>
    <numFmt numFmtId="177" formatCode="#\."/>
    <numFmt numFmtId="178" formatCode="@\ *."/>
    <numFmt numFmtId="179" formatCode="000000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0.0_)"/>
    <numFmt numFmtId="184" formatCode="0.000"/>
    <numFmt numFmtId="185" formatCode="&quot;fl&quot;#,##0_);\(&quot;fl&quot;#,##0\)"/>
    <numFmt numFmtId="186" formatCode="&quot;fl&quot;#,##0_);[Red]\(&quot;fl&quot;#,##0\)"/>
    <numFmt numFmtId="187" formatCode="_(* #,##0.0_);_(* \(#,##0.00\);_(* &quot;-&quot;??_);_(@_)"/>
    <numFmt numFmtId="188" formatCode="&quot;fl&quot;#,##0.00_);\(&quot;fl&quot;#,##0.00\)"/>
    <numFmt numFmtId="189" formatCode="&quot;error&quot;;&quot;error&quot;;&quot;OK&quot;;&quot;  &quot;@"/>
    <numFmt numFmtId="190" formatCode="0000"/>
    <numFmt numFmtId="191" formatCode="##,#0_;\(#,##0\);&quot;-&quot;??_);@"/>
    <numFmt numFmtId="192" formatCode="*(#,##0\);*#\,##0_);&quot;-&quot;??_);@"/>
    <numFmt numFmtId="193" formatCode="_*\(#,##0\);_*#,##0_);&quot;-&quot;??_);@"/>
    <numFmt numFmtId="194" formatCode="* \(#,##0\);* #,##0_);&quot;-&quot;??_);@"/>
    <numFmt numFmtId="195" formatCode="&quot;$&quot;#,##0_);[Red]\(&quot;$&quot;#,##0\)"/>
    <numFmt numFmtId="196" formatCode="#,##0_);\(#,##0\);&quot;-&quot;??_);@"/>
    <numFmt numFmtId="197" formatCode="* #,##0_);* \(#,##0\);&quot;-&quot;??_);@"/>
    <numFmt numFmtId="198" formatCode="\$#,##0\ ;\(\$#,##0\)"/>
    <numFmt numFmtId="199" formatCode="dd\.mm\.yyyy&quot;г.&quot;"/>
    <numFmt numFmtId="200" formatCode="mmmm\ d\,\ yyyy"/>
    <numFmt numFmtId="201" formatCode="#,##0_);\(#,##0\);&quot;- &quot;;&quot;  &quot;@"/>
    <numFmt numFmtId="202" formatCode="_-* #,##0\ _D_M_-;\-* #,##0\ _D_M_-;_-* &quot;-&quot;\ _D_M_-;_-@_-"/>
    <numFmt numFmtId="203" formatCode="_-* #,##0.00\ _D_M_-;\-* #,##0.00\ _D_M_-;_-* &quot;-&quot;??\ _D_M_-;_-@_-"/>
    <numFmt numFmtId="204" formatCode="_-* #,##0\ _F_-;\-* #,##0\ _F_-;_-* &quot;-&quot;\ _F_-;_-@_-"/>
    <numFmt numFmtId="205" formatCode="_-* #,##0.00\ _F_-;\-* #,##0.00\ _F_-;_-* &quot;-&quot;??\ _F_-;_-@_-"/>
    <numFmt numFmtId="206" formatCode="&quot;Да&quot;;&quot;Да&quot;;&quot;Нет&quot;"/>
    <numFmt numFmtId="207" formatCode="#,##0.0000_);\(#,##0.0000\);&quot;- &quot;;&quot;  &quot;@"/>
    <numFmt numFmtId="208" formatCode="_(* #,##0.00_);_(* \(#,##0.00\);_(* &quot;-&quot;??_);_(@_)"/>
    <numFmt numFmtId="209" formatCode="#,##0_ ;[Red]\-#,##0\ "/>
    <numFmt numFmtId="210" formatCode="#,##0_);[Blue]\(#,##0\)"/>
    <numFmt numFmtId="211" formatCode="_-* #,##0\ _P_t_s_-;\-* #,##0\ _P_t_s_-;_-* &quot;-&quot;\ _P_t_s_-;_-@_-"/>
    <numFmt numFmtId="212" formatCode="_-* #,##0.00\ _P_t_s_-;\-* #,##0.00\ _P_t_s_-;_-* &quot;-&quot;??\ _P_t_s_-;_-@_-"/>
    <numFmt numFmtId="213" formatCode="_(* #,##0_);_(* \(#,##0\);_(* &quot;-&quot;_);_(@_)"/>
    <numFmt numFmtId="214" formatCode="_-* #,##0_-;\-* #,##0_-;_-* &quot;-&quot;_-;_-@_-"/>
    <numFmt numFmtId="215" formatCode="_-* #,##0.00_-;\-* #,##0.00_-;_-* &quot;-&quot;??_-;_-@_-"/>
    <numFmt numFmtId="216" formatCode="_-&quot;?&quot;* #,##0_-;\-&quot;?&quot;* #,##0_-;_-&quot;?&quot;* &quot;-&quot;_-;_-@_-"/>
    <numFmt numFmtId="217" formatCode="_-&quot;?&quot;* #,##0.00_-;\-&quot;?&quot;* #,##0.00_-;_-&quot;?&quot;* &quot;-&quot;??_-;_-@_-"/>
    <numFmt numFmtId="218" formatCode="_(&quot;$&quot;* #,##0_);_(&quot;$&quot;* \(#,##0\);_(&quot;$&quot;* &quot;-&quot;_);_(@_)"/>
    <numFmt numFmtId="219" formatCode="_(&quot;$&quot;* #,##0.00_);_(&quot;$&quot;* \(#,##0.00\);_(&quot;$&quot;* &quot;-&quot;??_);_(@_)"/>
    <numFmt numFmtId="220" formatCode="_ * #,##0_)&quot;F&quot;_ ;_ * \(#,##0\)&quot;F&quot;_ ;_ * &quot;-&quot;_)&quot;F&quot;_ ;_ @_ "/>
    <numFmt numFmtId="221" formatCode="_-&quot;£&quot;* #,##0_-;\-&quot;£&quot;* #,##0_-;_-&quot;£&quot;* &quot;-&quot;_-;_-@_-"/>
    <numFmt numFmtId="222" formatCode="_ * #,##0.00_)&quot;F&quot;_ ;_ * \(#,##0.00\)&quot;F&quot;_ ;_ * &quot;-&quot;??_)&quot;F&quot;_ ;_ @_ "/>
    <numFmt numFmtId="223" formatCode="_-&quot;£&quot;* #,##0.00_-;\-&quot;£&quot;* #,##0.00_-;_-&quot;£&quot;* &quot;-&quot;??_-;_-@_-"/>
    <numFmt numFmtId="224" formatCode="#,##0.00&quot;т.р.&quot;;\-#,##0.00&quot;т.р.&quot;"/>
    <numFmt numFmtId="225" formatCode="_-* #,##0_đ_._-;\-* #,##0_đ_._-;_-* &quot;-&quot;_đ_._-;_-@_-"/>
    <numFmt numFmtId="226" formatCode="_-* #,##0.00_đ_._-;\-* #,##0.00_đ_._-;_-* &quot;-&quot;??_đ_._-;_-@_-"/>
    <numFmt numFmtId="227" formatCode="_-* #,##0_ð_._-;\-* #,##0_ð_._-;_-* &quot;-&quot;_ð_._-;_-@_-"/>
    <numFmt numFmtId="228" formatCode="0.00000%"/>
    <numFmt numFmtId="229" formatCode="_-* #,##0.00_ð_._-;\-* #,##0.00_ð_._-;_-* &quot;-&quot;??_ð_._-;_-@_-"/>
    <numFmt numFmtId="230" formatCode="0.0000000%"/>
    <numFmt numFmtId="231" formatCode="_-* #,##0_?_._-;\-* #,##0_?_._-;_-* &quot;-&quot;_?_._-;_-@_-"/>
    <numFmt numFmtId="232" formatCode="\(#,##0.0\)"/>
    <numFmt numFmtId="233" formatCode="#,##0\ &quot;?.&quot;;\-#,##0\ &quot;?.&quot;"/>
    <numFmt numFmtId="234" formatCode="0.0_)%;\(0.0\)%"/>
    <numFmt numFmtId="235" formatCode="0.00_)%;\(0.00\)%"/>
    <numFmt numFmtId="236" formatCode="0%_);\(0%\)"/>
    <numFmt numFmtId="237" formatCode="\60\4\7\:"/>
    <numFmt numFmtId="238" formatCode="* \(#,##0.0\);* #,##0.0_);&quot;-&quot;??_);@"/>
    <numFmt numFmtId="239" formatCode="* \(#,##0.00\);* #,##0.00_);&quot;-&quot;??_);@"/>
    <numFmt numFmtId="240" formatCode="_(* \(#,##0.0\);_(* #,##0.0_);_(* &quot;-&quot;_);_(@_)"/>
    <numFmt numFmtId="241" formatCode="_(* \(#,##0.00\);_(* #,##0.00_);_(* &quot;-&quot;_);_(@_)"/>
    <numFmt numFmtId="242" formatCode="_(* \(#,##0.000\);_(* #,##0.000_);_(* &quot;-&quot;_);_(@_)"/>
    <numFmt numFmtId="243" formatCode="#,##0.000000;[Red]#,##0.000000"/>
    <numFmt numFmtId="244" formatCode="&quot;fl&quot;#,##0.00_);[Red]\(&quot;fl&quot;#,##0.00\)"/>
    <numFmt numFmtId="245" formatCode="_(&quot;fl&quot;* #,##0_);_(&quot;fl&quot;* \(#,##0\);_(&quot;fl&quot;* &quot;-&quot;_);_(@_)"/>
    <numFmt numFmtId="246" formatCode="_-* #,##0\ &quot;Pts&quot;_-;\-* #,##0\ &quot;Pts&quot;_-;_-* &quot;-&quot;\ &quot;Pts&quot;_-;_-@_-"/>
    <numFmt numFmtId="247" formatCode="_-* #,##0.00\ &quot;Pts&quot;_-;\-* #,##0.00\ &quot;Pts&quot;_-;_-* &quot;-&quot;??\ &quot;Pts&quot;_-;_-@_-"/>
    <numFmt numFmtId="248" formatCode="_(&quot;¤&quot;* #,##0_);_(&quot;¤&quot;* \(#,##0\);_(&quot;¤&quot;* &quot;-&quot;_);_(@_)"/>
    <numFmt numFmtId="249" formatCode="_(&quot;¤&quot;* #,##0.00_);_(&quot;¤&quot;* \(#,##0.00\);_(&quot;¤&quot;* &quot;-&quot;??_);_(@_)"/>
    <numFmt numFmtId="250" formatCode="&quot;$&quot;#,##0.00_);[Red]\(&quot;$&quot;#,##0.00\)"/>
    <numFmt numFmtId="251" formatCode="_ * #,##0_ ;_ * \(#,##0_ ;_ * &quot;-&quot;_ ;_ @_ "/>
    <numFmt numFmtId="252" formatCode="&quot;$&quot;#,##0.000000;[Red]&quot;$&quot;#,##0.000000"/>
    <numFmt numFmtId="253" formatCode="#,##0.0000000_$"/>
    <numFmt numFmtId="254" formatCode="&quot;$&quot;\ #,##0.00"/>
    <numFmt numFmtId="255" formatCode="_ * #,##0_ ;_ * \(#,##0_)\ ;_ * &quot;-&quot;_ ;_ @_ "/>
    <numFmt numFmtId="256" formatCode="&quot;$&quot;\ #,##0"/>
    <numFmt numFmtId="257" formatCode="&quot;$&quot;"/>
    <numFmt numFmtId="258" formatCode="_._.* #,##0_)_%;_._.* \(#,##0\)_%;_._.* \ _)_%"/>
    <numFmt numFmtId="259" formatCode="yyyy"/>
    <numFmt numFmtId="260" formatCode="yyyy\ &quot;год&quot;"/>
    <numFmt numFmtId="261" formatCode=";;&quot;zero&quot;;&quot;  &quot;@"/>
    <numFmt numFmtId="262" formatCode="#,##0\в"/>
    <numFmt numFmtId="263" formatCode="#,##0.000_ ;\-#,##0.000\ "/>
    <numFmt numFmtId="264" formatCode="#,##0.00_ ;[Red]\-#,##0.00\ "/>
    <numFmt numFmtId="265" formatCode="#,##0.000"/>
    <numFmt numFmtId="266" formatCode="#,##0\т"/>
    <numFmt numFmtId="267" formatCode="_-* #,##0\ _$_-;\-* #,##0\ _$_-;_-* &quot;-&quot;\ _$_-;_-@_-"/>
    <numFmt numFmtId="268" formatCode="#,##0.00_ ;\-#,##0.00\ "/>
    <numFmt numFmtId="269" formatCode="#,##0.0"/>
    <numFmt numFmtId="270" formatCode="_-* #,##0.0_р_._-;\-* #,##0.0_р_._-;_-* &quot;-&quot;??_р_._-;_-@_-"/>
    <numFmt numFmtId="271" formatCode="0.0000"/>
    <numFmt numFmtId="272" formatCode="0.00000"/>
    <numFmt numFmtId="273" formatCode="#,##0.00000"/>
    <numFmt numFmtId="274" formatCode="0.000000"/>
    <numFmt numFmtId="275" formatCode="_-* #,##0.0\ _₽_-;\-* #,##0.0\ _₽_-;_-* &quot;-&quot;?\ _₽_-;_-@_-"/>
    <numFmt numFmtId="276" formatCode="#,##0.00;[Red]\-#,##0.00"/>
    <numFmt numFmtId="277" formatCode="#,##0.00_р_."/>
    <numFmt numFmtId="278" formatCode="_-* #,##0.000_р_._-;\-* #,##0.000_р_._-;_-* &quot;-&quot;??_р_._-;_-@_-"/>
    <numFmt numFmtId="279" formatCode="_-* #,##0_р_._-;\-* #,##0_р_._-;_-* &quot;-&quot;??_р_._-;_-@_-"/>
    <numFmt numFmtId="280" formatCode="0.000%"/>
    <numFmt numFmtId="281" formatCode="_-* #,##0.0000_р_._-;\-* #,##0.0000_р_._-;_-* &quot;-&quot;??_р_._-;_-@_-"/>
  </numFmts>
  <fonts count="2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b/>
      <sz val="22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9"/>
      <color indexed="8"/>
      <name val="Pragmatica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color indexed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b/>
      <sz val="9"/>
      <color indexed="21"/>
      <name val="Arial CYR"/>
      <family val="2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8"/>
      <name val="Arial"/>
      <family val="2"/>
    </font>
    <font>
      <sz val="10"/>
      <name val="StoneSerif"/>
      <charset val="204"/>
    </font>
    <font>
      <sz val="8"/>
      <name val="Arial Cyr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Times New Roman CE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sz val="10"/>
      <name val="Courier"/>
      <family val="3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8"/>
      <name val="Arial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204"/>
    </font>
    <font>
      <b/>
      <sz val="9"/>
      <color indexed="12"/>
      <name val="Arial Cyr"/>
      <family val="2"/>
      <charset val="204"/>
    </font>
    <font>
      <sz val="12"/>
      <name val="Times New Roman"/>
      <family val="1"/>
      <charset val="204"/>
    </font>
    <font>
      <sz val="12"/>
      <name val="Gill Sans"/>
    </font>
    <font>
      <sz val="12"/>
      <name val="Gill Sans"/>
      <charset val="204"/>
    </font>
    <font>
      <sz val="11"/>
      <color indexed="60"/>
      <name val="Calibri"/>
      <family val="2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sz val="10"/>
      <name val="Arial Cyr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sz val="12"/>
      <name val="Helv"/>
    </font>
    <font>
      <b/>
      <u/>
      <sz val="6"/>
      <name val="Helv"/>
    </font>
    <font>
      <u/>
      <sz val="10"/>
      <name val="Arial"/>
      <family val="2"/>
      <charset val="204"/>
    </font>
    <font>
      <sz val="8"/>
      <name val="Helv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b/>
      <sz val="14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8"/>
      <name val="Arial Cyr"/>
      <family val="2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name val="Times New Roman"/>
      <family val="1"/>
      <charset val="204"/>
    </font>
    <font>
      <u/>
      <sz val="8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color rgb="FF7030A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9999FF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i/>
      <sz val="10"/>
      <color indexed="12"/>
      <name val="Arial"/>
      <family val="2"/>
      <charset val="204"/>
    </font>
    <font>
      <b/>
      <sz val="9"/>
      <name val="Arial"/>
      <family val="2"/>
      <charset val="1"/>
    </font>
    <font>
      <b/>
      <sz val="11"/>
      <name val="Calibri"/>
      <family val="2"/>
      <charset val="204"/>
      <scheme val="minor"/>
    </font>
    <font>
      <b/>
      <sz val="14"/>
      <color rgb="FF9999FF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7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220">
    <xf numFmtId="0" fontId="0" fillId="0" borderId="0"/>
    <xf numFmtId="167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9" fillId="0" borderId="0">
      <alignment vertical="top"/>
    </xf>
    <xf numFmtId="170" fontId="10" fillId="0" borderId="0">
      <alignment vertical="top"/>
    </xf>
    <xf numFmtId="171" fontId="10" fillId="2" borderId="0">
      <alignment vertical="top"/>
    </xf>
    <xf numFmtId="170" fontId="10" fillId="3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12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4" fillId="0" borderId="0"/>
    <xf numFmtId="0" fontId="14" fillId="0" borderId="0"/>
    <xf numFmtId="0" fontId="14" fillId="0" borderId="0"/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173" fontId="3" fillId="4" borderId="8">
      <alignment wrapText="1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9" applyNumberFormat="0" applyFill="0" applyProtection="0">
      <alignment horizontal="center"/>
    </xf>
    <xf numFmtId="0" fontId="16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centerContinuous"/>
    </xf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4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18" fillId="0" borderId="0">
      <protection locked="0"/>
    </xf>
    <xf numFmtId="175" fontId="18" fillId="0" borderId="0">
      <protection locked="0"/>
    </xf>
    <xf numFmtId="176" fontId="18" fillId="0" borderId="0">
      <protection locked="0"/>
    </xf>
    <xf numFmtId="176" fontId="18" fillId="0" borderId="0">
      <protection locked="0"/>
    </xf>
    <xf numFmtId="166" fontId="19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9" fillId="0" borderId="0">
      <protection locked="0"/>
    </xf>
    <xf numFmtId="166" fontId="19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9" fillId="0" borderId="0">
      <protection locked="0"/>
    </xf>
    <xf numFmtId="166" fontId="19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9" fillId="0" borderId="0">
      <protection locked="0"/>
    </xf>
    <xf numFmtId="177" fontId="18" fillId="0" borderId="10">
      <protection locked="0"/>
    </xf>
    <xf numFmtId="177" fontId="18" fillId="0" borderId="1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19" fillId="0" borderId="10">
      <protection locked="0"/>
    </xf>
    <xf numFmtId="0" fontId="18" fillId="0" borderId="10">
      <protection locked="0"/>
    </xf>
    <xf numFmtId="0" fontId="18" fillId="0" borderId="10">
      <protection locked="0"/>
    </xf>
    <xf numFmtId="0" fontId="18" fillId="0" borderId="10">
      <protection locked="0"/>
    </xf>
    <xf numFmtId="0" fontId="19" fillId="0" borderId="10">
      <protection locked="0"/>
    </xf>
    <xf numFmtId="178" fontId="7" fillId="0" borderId="0">
      <alignment horizontal="center"/>
    </xf>
    <xf numFmtId="178" fontId="7" fillId="0" borderId="0">
      <alignment horizontal="center"/>
    </xf>
    <xf numFmtId="178" fontId="7" fillId="0" borderId="0">
      <alignment horizontal="center"/>
    </xf>
    <xf numFmtId="178" fontId="7" fillId="0" borderId="0">
      <alignment horizontal="center"/>
    </xf>
    <xf numFmtId="178" fontId="7" fillId="0" borderId="0">
      <alignment horizontal="center"/>
    </xf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79" fontId="24" fillId="0" borderId="0" applyFont="0" applyFill="0" applyBorder="0">
      <alignment horizontal="center"/>
    </xf>
    <xf numFmtId="0" fontId="25" fillId="0" borderId="0">
      <alignment horizontal="right"/>
    </xf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80" fontId="28" fillId="0" borderId="11">
      <protection locked="0"/>
    </xf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29" fillId="0" borderId="0">
      <alignment horizontal="left"/>
    </xf>
    <xf numFmtId="183" fontId="29" fillId="0" borderId="0">
      <alignment horizontal="left"/>
    </xf>
    <xf numFmtId="183" fontId="29" fillId="0" borderId="0">
      <alignment horizontal="left"/>
    </xf>
    <xf numFmtId="0" fontId="30" fillId="0" borderId="0" applyFill="0" applyBorder="0" applyProtection="0">
      <alignment horizontal="left" vertical="top" wrapText="1"/>
    </xf>
    <xf numFmtId="0" fontId="31" fillId="6" borderId="0" applyNumberFormat="0" applyBorder="0" applyAlignment="0" applyProtection="0"/>
    <xf numFmtId="10" fontId="32" fillId="0" borderId="0" applyNumberFormat="0" applyFill="0" applyBorder="0" applyAlignment="0"/>
    <xf numFmtId="0" fontId="33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0" fontId="34" fillId="0" borderId="0" applyFill="0" applyBorder="0" applyAlignment="0"/>
    <xf numFmtId="184" fontId="34" fillId="0" borderId="0" applyFill="0" applyBorder="0" applyAlignment="0"/>
    <xf numFmtId="185" fontId="34" fillId="0" borderId="0" applyFill="0" applyBorder="0" applyAlignment="0"/>
    <xf numFmtId="186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0" fontId="34" fillId="0" borderId="0" applyFill="0" applyBorder="0" applyAlignment="0"/>
    <xf numFmtId="0" fontId="35" fillId="23" borderId="12" applyNumberFormat="0" applyAlignment="0" applyProtection="0"/>
    <xf numFmtId="0" fontId="36" fillId="0" borderId="0" applyNumberFormat="0" applyFill="0" applyBorder="0" applyAlignment="0" applyProtection="0">
      <alignment horizontal="left" wrapText="1"/>
    </xf>
    <xf numFmtId="0" fontId="37" fillId="0" borderId="0" applyFill="0" applyBorder="0" applyProtection="0">
      <alignment horizontal="center"/>
      <protection locked="0"/>
    </xf>
    <xf numFmtId="189" fontId="38" fillId="0" borderId="0" applyFont="0" applyFill="0" applyBorder="0" applyAlignment="0" applyProtection="0"/>
    <xf numFmtId="0" fontId="39" fillId="24" borderId="13" applyNumberFormat="0" applyAlignment="0" applyProtection="0"/>
    <xf numFmtId="1" fontId="40" fillId="0" borderId="1">
      <alignment horizontal="center" vertical="center"/>
    </xf>
    <xf numFmtId="190" fontId="3" fillId="0" borderId="14" applyFont="0" applyFill="0" applyBorder="0" applyProtection="0">
      <alignment horizontal="center"/>
      <protection locked="0"/>
    </xf>
    <xf numFmtId="190" fontId="3" fillId="0" borderId="14" applyFont="0" applyFill="0" applyBorder="0" applyProtection="0">
      <alignment horizontal="center"/>
      <protection locked="0"/>
    </xf>
    <xf numFmtId="187" fontId="34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4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41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8" fillId="0" borderId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180" fontId="43" fillId="0" borderId="0"/>
    <xf numFmtId="0" fontId="44" fillId="0" borderId="0" applyFill="0" applyBorder="0" applyAlignment="0" applyProtection="0">
      <protection locked="0"/>
    </xf>
    <xf numFmtId="194" fontId="33" fillId="0" borderId="0" applyFill="0" applyBorder="0" applyProtection="0"/>
    <xf numFmtId="194" fontId="33" fillId="0" borderId="15" applyFill="0" applyProtection="0"/>
    <xf numFmtId="194" fontId="33" fillId="0" borderId="10" applyFill="0" applyProtection="0"/>
    <xf numFmtId="180" fontId="45" fillId="25" borderId="11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37" fontId="47" fillId="0" borderId="16" applyFont="0" applyFill="0" applyBorder="0"/>
    <xf numFmtId="37" fontId="36" fillId="0" borderId="16" applyFont="0" applyFill="0" applyBorder="0">
      <protection locked="0"/>
    </xf>
    <xf numFmtId="37" fontId="48" fillId="2" borderId="1" applyFill="0" applyBorder="0" applyProtection="0"/>
    <xf numFmtId="37" fontId="36" fillId="0" borderId="16" applyFill="0" applyBorder="0">
      <protection locked="0"/>
    </xf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1" fillId="0" borderId="0" applyFill="0" applyBorder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15" fontId="49" fillId="0" borderId="17" applyFont="0" applyFill="0" applyBorder="0" applyAlignment="0">
      <alignment horizontal="centerContinuous"/>
    </xf>
    <xf numFmtId="199" fontId="49" fillId="0" borderId="17" applyFont="0" applyFill="0" applyBorder="0" applyAlignment="0">
      <alignment horizontal="centerContinuous"/>
    </xf>
    <xf numFmtId="14" fontId="50" fillId="0" borderId="0" applyFill="0" applyBorder="0" applyAlignment="0"/>
    <xf numFmtId="200" fontId="51" fillId="0" borderId="0" applyFont="0" applyFill="0" applyBorder="0" applyAlignment="0" applyProtection="0"/>
    <xf numFmtId="14" fontId="52" fillId="0" borderId="0">
      <alignment vertical="top"/>
    </xf>
    <xf numFmtId="197" fontId="33" fillId="0" borderId="0" applyFill="0" applyBorder="0" applyProtection="0"/>
    <xf numFmtId="197" fontId="33" fillId="0" borderId="15" applyFill="0" applyProtection="0"/>
    <xf numFmtId="197" fontId="33" fillId="0" borderId="10" applyFill="0" applyProtection="0"/>
    <xf numFmtId="38" fontId="46" fillId="0" borderId="18">
      <alignment vertical="center"/>
    </xf>
    <xf numFmtId="38" fontId="46" fillId="0" borderId="18">
      <alignment vertical="center"/>
    </xf>
    <xf numFmtId="38" fontId="46" fillId="0" borderId="18">
      <alignment vertical="center"/>
    </xf>
    <xf numFmtId="38" fontId="46" fillId="0" borderId="18">
      <alignment vertical="center"/>
    </xf>
    <xf numFmtId="38" fontId="46" fillId="0" borderId="18">
      <alignment vertical="center"/>
    </xf>
    <xf numFmtId="201" fontId="53" fillId="26" borderId="0" applyNumberFormat="0" applyBorder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0" fontId="54" fillId="0" borderId="0">
      <alignment horizontal="center"/>
    </xf>
    <xf numFmtId="180" fontId="54" fillId="0" borderId="0">
      <alignment horizontal="center"/>
    </xf>
    <xf numFmtId="180" fontId="54" fillId="0" borderId="0">
      <alignment horizontal="center"/>
    </xf>
    <xf numFmtId="0" fontId="41" fillId="0" borderId="19" applyNumberFormat="0" applyFont="0" applyFill="0" applyAlignment="0" applyProtection="0"/>
    <xf numFmtId="38" fontId="46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55" fillId="0" borderId="0" applyFont="0" applyFill="0" applyBorder="0" applyAlignment="0" applyProtection="0"/>
    <xf numFmtId="205" fontId="3" fillId="0" borderId="0" applyFont="0" applyFill="0" applyBorder="0" applyAlignment="0" applyProtection="0"/>
    <xf numFmtId="38" fontId="56" fillId="0" borderId="0">
      <alignment vertical="top"/>
    </xf>
    <xf numFmtId="187" fontId="34" fillId="0" borderId="0" applyFill="0" applyBorder="0" applyAlignment="0"/>
    <xf numFmtId="180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0" fontId="34" fillId="0" borderId="0" applyFill="0" applyBorder="0" applyAlignment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0" fontId="57" fillId="0" borderId="0" applyNumberFormat="0" applyFill="0" applyBorder="0" applyAlignment="0" applyProtection="0"/>
    <xf numFmtId="169" fontId="58" fillId="0" borderId="0" applyFill="0" applyBorder="0" applyAlignment="0" applyProtection="0"/>
    <xf numFmtId="169" fontId="9" fillId="0" borderId="0" applyFill="0" applyBorder="0" applyAlignment="0" applyProtection="0"/>
    <xf numFmtId="169" fontId="59" fillId="0" borderId="0" applyFill="0" applyBorder="0" applyAlignment="0" applyProtection="0"/>
    <xf numFmtId="169" fontId="60" fillId="0" borderId="0" applyFill="0" applyBorder="0" applyAlignment="0" applyProtection="0"/>
    <xf numFmtId="169" fontId="61" fillId="0" borderId="0" applyFill="0" applyBorder="0" applyAlignment="0" applyProtection="0"/>
    <xf numFmtId="169" fontId="62" fillId="0" borderId="0" applyFill="0" applyBorder="0" applyAlignment="0" applyProtection="0"/>
    <xf numFmtId="169" fontId="63" fillId="0" borderId="0" applyFill="0" applyBorder="0" applyAlignment="0" applyProtection="0"/>
    <xf numFmtId="207" fontId="38" fillId="0" borderId="0" applyFont="0" applyFill="0" applyBorder="0" applyAlignment="0" applyProtection="0"/>
    <xf numFmtId="208" fontId="64" fillId="0" borderId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18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6" fillId="0" borderId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Fill="0" applyBorder="0" applyProtection="0">
      <alignment horizontal="left"/>
    </xf>
    <xf numFmtId="201" fontId="70" fillId="0" borderId="0" applyNumberFormat="0" applyFill="0" applyBorder="0" applyAlignment="0" applyProtection="0"/>
    <xf numFmtId="0" fontId="71" fillId="0" borderId="1" applyNumberFormat="0" applyAlignment="0">
      <alignment horizontal="right"/>
      <protection locked="0"/>
    </xf>
    <xf numFmtId="0" fontId="72" fillId="7" borderId="0" applyNumberFormat="0" applyBorder="0" applyAlignment="0" applyProtection="0"/>
    <xf numFmtId="0" fontId="73" fillId="3" borderId="20"/>
    <xf numFmtId="38" fontId="71" fillId="2" borderId="0" applyNumberFormat="0" applyBorder="0" applyAlignment="0" applyProtection="0"/>
    <xf numFmtId="170" fontId="38" fillId="3" borderId="1" applyNumberFormat="0" applyFont="0" applyBorder="0" applyAlignment="0" applyProtection="0"/>
    <xf numFmtId="0" fontId="41" fillId="0" borderId="0" applyFont="0" applyFill="0" applyBorder="0" applyAlignment="0" applyProtection="0">
      <alignment horizontal="right"/>
    </xf>
    <xf numFmtId="172" fontId="74" fillId="3" borderId="0" applyNumberFormat="0" applyFont="0" applyAlignment="0"/>
    <xf numFmtId="0" fontId="75" fillId="0" borderId="0" applyProtection="0">
      <alignment horizontal="right"/>
    </xf>
    <xf numFmtId="0" fontId="76" fillId="0" borderId="21" applyNumberFormat="0" applyAlignment="0" applyProtection="0">
      <alignment horizontal="left" vertical="center"/>
    </xf>
    <xf numFmtId="0" fontId="76" fillId="0" borderId="3">
      <alignment horizontal="left" vertical="center"/>
    </xf>
    <xf numFmtId="14" fontId="53" fillId="25" borderId="22">
      <alignment horizontal="center" vertical="center" wrapText="1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Protection="0">
      <alignment horizontal="left"/>
    </xf>
    <xf numFmtId="0" fontId="80" fillId="0" borderId="0" applyNumberFormat="0" applyFill="0" applyBorder="0" applyAlignment="0" applyProtection="0"/>
    <xf numFmtId="0" fontId="37" fillId="0" borderId="0" applyFill="0" applyAlignment="0" applyProtection="0">
      <protection locked="0"/>
    </xf>
    <xf numFmtId="0" fontId="37" fillId="0" borderId="7" applyFill="0" applyAlignment="0" applyProtection="0">
      <protection locked="0"/>
    </xf>
    <xf numFmtId="2" fontId="81" fillId="27" borderId="0" applyAlignment="0">
      <alignment horizontal="right"/>
      <protection locked="0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27" fillId="0" borderId="0" applyNumberFormat="0" applyFill="0" applyBorder="0" applyAlignment="0" applyProtection="0">
      <alignment vertical="top"/>
      <protection locked="0"/>
    </xf>
    <xf numFmtId="0" fontId="6" fillId="0" borderId="0"/>
    <xf numFmtId="180" fontId="66" fillId="0" borderId="0"/>
    <xf numFmtId="0" fontId="6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209" fontId="88" fillId="0" borderId="1">
      <alignment horizontal="center" vertical="center" wrapText="1"/>
    </xf>
    <xf numFmtId="0" fontId="89" fillId="0" borderId="0" applyFill="0" applyBorder="0" applyProtection="0">
      <alignment vertical="center"/>
    </xf>
    <xf numFmtId="10" fontId="71" fillId="28" borderId="1" applyNumberFormat="0" applyBorder="0" applyAlignment="0" applyProtection="0"/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38" fontId="10" fillId="0" borderId="0">
      <alignment vertical="top"/>
    </xf>
    <xf numFmtId="38" fontId="10" fillId="2" borderId="0">
      <alignment vertical="top"/>
    </xf>
    <xf numFmtId="210" fontId="10" fillId="3" borderId="0">
      <alignment vertical="top"/>
    </xf>
    <xf numFmtId="38" fontId="10" fillId="0" borderId="0">
      <alignment vertical="top"/>
    </xf>
    <xf numFmtId="0" fontId="68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38" fontId="91" fillId="0" borderId="0"/>
    <xf numFmtId="38" fontId="92" fillId="0" borderId="0"/>
    <xf numFmtId="38" fontId="93" fillId="0" borderId="0"/>
    <xf numFmtId="38" fontId="94" fillId="0" borderId="0"/>
    <xf numFmtId="0" fontId="5" fillId="0" borderId="0"/>
    <xf numFmtId="0" fontId="5" fillId="0" borderId="0"/>
    <xf numFmtId="0" fontId="95" fillId="0" borderId="0"/>
    <xf numFmtId="187" fontId="34" fillId="0" borderId="0" applyFill="0" applyBorder="0" applyAlignment="0"/>
    <xf numFmtId="180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0" fontId="34" fillId="0" borderId="0" applyFill="0" applyBorder="0" applyAlignment="0"/>
    <xf numFmtId="0" fontId="96" fillId="0" borderId="23" applyNumberFormat="0" applyFill="0" applyAlignment="0" applyProtection="0"/>
    <xf numFmtId="1" fontId="97" fillId="0" borderId="1">
      <alignment horizontal="center" vertic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211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4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6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99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99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41" fillId="0" borderId="0" applyFill="0" applyBorder="0" applyProtection="0">
      <alignment vertical="center"/>
    </xf>
    <xf numFmtId="0" fontId="41" fillId="0" borderId="0" applyFont="0" applyFill="0" applyBorder="0" applyAlignment="0" applyProtection="0">
      <alignment horizontal="right"/>
    </xf>
    <xf numFmtId="0" fontId="101" fillId="29" borderId="0" applyNumberFormat="0" applyBorder="0" applyAlignment="0" applyProtection="0"/>
    <xf numFmtId="0" fontId="66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224" fontId="6" fillId="0" borderId="0"/>
    <xf numFmtId="0" fontId="6" fillId="0" borderId="0"/>
    <xf numFmtId="0" fontId="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5" fillId="0" borderId="0"/>
    <xf numFmtId="0" fontId="41" fillId="0" borderId="0" applyFill="0" applyBorder="0" applyProtection="0">
      <alignment vertical="center"/>
    </xf>
    <xf numFmtId="0" fontId="98" fillId="0" borderId="0"/>
    <xf numFmtId="0" fontId="102" fillId="0" borderId="0"/>
    <xf numFmtId="0" fontId="98" fillId="0" borderId="0"/>
    <xf numFmtId="0" fontId="10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104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104" fillId="0" borderId="0" applyFont="0" applyFill="0" applyBorder="0" applyAlignment="0" applyProtection="0"/>
    <xf numFmtId="0" fontId="3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31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32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0" fontId="107" fillId="23" borderId="24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" fontId="109" fillId="0" borderId="0" applyProtection="0">
      <alignment horizontal="right" vertical="center"/>
    </xf>
    <xf numFmtId="49" fontId="110" fillId="0" borderId="7" applyFill="0" applyProtection="0">
      <alignment vertical="center"/>
    </xf>
    <xf numFmtId="0" fontId="111" fillId="0" borderId="0"/>
    <xf numFmtId="180" fontId="112" fillId="0" borderId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6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0" fontId="41" fillId="0" borderId="0" applyFill="0" applyBorder="0" applyProtection="0">
      <alignment vertical="center"/>
    </xf>
    <xf numFmtId="0" fontId="38" fillId="0" borderId="0">
      <protection locked="0"/>
    </xf>
    <xf numFmtId="37" fontId="113" fillId="4" borderId="25"/>
    <xf numFmtId="37" fontId="113" fillId="4" borderId="25"/>
    <xf numFmtId="187" fontId="34" fillId="0" borderId="0" applyFill="0" applyBorder="0" applyAlignment="0"/>
    <xf numFmtId="180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0" fontId="34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 applyNumberFormat="0">
      <alignment horizontal="left"/>
    </xf>
    <xf numFmtId="0" fontId="115" fillId="0" borderId="26">
      <alignment vertical="center"/>
    </xf>
    <xf numFmtId="4" fontId="50" fillId="4" borderId="24" applyNumberFormat="0" applyProtection="0">
      <alignment vertical="center"/>
    </xf>
    <xf numFmtId="4" fontId="116" fillId="4" borderId="24" applyNumberFormat="0" applyProtection="0">
      <alignment vertical="center"/>
    </xf>
    <xf numFmtId="4" fontId="50" fillId="4" borderId="24" applyNumberFormat="0" applyProtection="0">
      <alignment horizontal="left" vertical="center" indent="1"/>
    </xf>
    <xf numFmtId="4" fontId="50" fillId="4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4" fontId="50" fillId="31" borderId="24" applyNumberFormat="0" applyProtection="0">
      <alignment horizontal="right" vertical="center"/>
    </xf>
    <xf numFmtId="4" fontId="50" fillId="32" borderId="24" applyNumberFormat="0" applyProtection="0">
      <alignment horizontal="right" vertical="center"/>
    </xf>
    <xf numFmtId="4" fontId="50" fillId="33" borderId="24" applyNumberFormat="0" applyProtection="0">
      <alignment horizontal="right" vertical="center"/>
    </xf>
    <xf numFmtId="4" fontId="50" fillId="34" borderId="24" applyNumberFormat="0" applyProtection="0">
      <alignment horizontal="right" vertical="center"/>
    </xf>
    <xf numFmtId="4" fontId="50" fillId="35" borderId="24" applyNumberFormat="0" applyProtection="0">
      <alignment horizontal="right" vertical="center"/>
    </xf>
    <xf numFmtId="4" fontId="50" fillId="36" borderId="24" applyNumberFormat="0" applyProtection="0">
      <alignment horizontal="right" vertical="center"/>
    </xf>
    <xf numFmtId="4" fontId="50" fillId="37" borderId="24" applyNumberFormat="0" applyProtection="0">
      <alignment horizontal="right" vertical="center"/>
    </xf>
    <xf numFmtId="4" fontId="50" fillId="38" borderId="24" applyNumberFormat="0" applyProtection="0">
      <alignment horizontal="right" vertical="center"/>
    </xf>
    <xf numFmtId="4" fontId="50" fillId="39" borderId="24" applyNumberFormat="0" applyProtection="0">
      <alignment horizontal="right" vertical="center"/>
    </xf>
    <xf numFmtId="4" fontId="117" fillId="40" borderId="24" applyNumberFormat="0" applyProtection="0">
      <alignment horizontal="left" vertical="center" indent="1"/>
    </xf>
    <xf numFmtId="4" fontId="50" fillId="41" borderId="27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4" fontId="118" fillId="42" borderId="0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1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4" fontId="47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3" fillId="44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9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2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6" fillId="0" borderId="0"/>
    <xf numFmtId="0" fontId="6" fillId="0" borderId="0"/>
    <xf numFmtId="4" fontId="50" fillId="28" borderId="24" applyNumberFormat="0" applyProtection="0">
      <alignment vertical="center"/>
    </xf>
    <xf numFmtId="4" fontId="116" fillId="28" borderId="24" applyNumberFormat="0" applyProtection="0">
      <alignment vertical="center"/>
    </xf>
    <xf numFmtId="4" fontId="50" fillId="28" borderId="24" applyNumberFormat="0" applyProtection="0">
      <alignment horizontal="left" vertical="center" indent="1"/>
    </xf>
    <xf numFmtId="4" fontId="50" fillId="28" borderId="24" applyNumberFormat="0" applyProtection="0">
      <alignment horizontal="left" vertical="center" indent="1"/>
    </xf>
    <xf numFmtId="4" fontId="50" fillId="41" borderId="24" applyNumberFormat="0" applyProtection="0">
      <alignment horizontal="right" vertical="center"/>
    </xf>
    <xf numFmtId="4" fontId="116" fillId="41" borderId="24" applyNumberFormat="0" applyProtection="0">
      <alignment horizontal="right" vertical="center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3" fillId="30" borderId="24" applyNumberFormat="0" applyProtection="0">
      <alignment horizontal="left" vertical="center" indent="1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4" fontId="120" fillId="41" borderId="24" applyNumberFormat="0" applyProtection="0">
      <alignment horizontal="right" vertical="center"/>
    </xf>
    <xf numFmtId="0" fontId="25" fillId="0" borderId="0" applyNumberFormat="0" applyFill="0" applyBorder="0" applyAlignment="0" applyProtection="0">
      <alignment horizontal="center"/>
    </xf>
    <xf numFmtId="0" fontId="11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1" fillId="0" borderId="0" applyBorder="0" applyProtection="0">
      <alignment vertical="center"/>
    </xf>
    <xf numFmtId="0" fontId="121" fillId="0" borderId="7" applyBorder="0" applyProtection="0">
      <alignment horizontal="right" vertical="center"/>
    </xf>
    <xf numFmtId="0" fontId="122" fillId="45" borderId="0" applyBorder="0" applyProtection="0">
      <alignment horizontal="centerContinuous" vertical="center"/>
    </xf>
    <xf numFmtId="0" fontId="122" fillId="46" borderId="7" applyBorder="0" applyProtection="0">
      <alignment horizontal="centerContinuous" vertical="center"/>
    </xf>
    <xf numFmtId="0" fontId="123" fillId="0" borderId="0"/>
    <xf numFmtId="0" fontId="124" fillId="0" borderId="0" applyBorder="0" applyProtection="0">
      <alignment horizontal="left"/>
    </xf>
    <xf numFmtId="0" fontId="102" fillId="0" borderId="0"/>
    <xf numFmtId="0" fontId="125" fillId="0" borderId="0" applyFill="0" applyBorder="0" applyProtection="0">
      <alignment horizontal="left"/>
    </xf>
    <xf numFmtId="0" fontId="69" fillId="0" borderId="28" applyFill="0" applyBorder="0" applyProtection="0">
      <alignment horizontal="left" vertical="top"/>
    </xf>
    <xf numFmtId="0" fontId="126" fillId="0" borderId="0">
      <alignment horizontal="centerContinuous"/>
    </xf>
    <xf numFmtId="0" fontId="127" fillId="0" borderId="28" applyFill="0" applyBorder="0" applyProtection="0"/>
    <xf numFmtId="0" fontId="127" fillId="0" borderId="0"/>
    <xf numFmtId="0" fontId="128" fillId="0" borderId="0" applyFill="0" applyBorder="0" applyProtection="0"/>
    <xf numFmtId="0" fontId="129" fillId="0" borderId="0"/>
    <xf numFmtId="49" fontId="50" fillId="0" borderId="0" applyFill="0" applyBorder="0" applyAlignment="0"/>
    <xf numFmtId="244" fontId="34" fillId="0" borderId="0" applyFill="0" applyBorder="0" applyAlignment="0"/>
    <xf numFmtId="245" fontId="34" fillId="0" borderId="0" applyFill="0" applyBorder="0" applyAlignment="0"/>
    <xf numFmtId="0" fontId="130" fillId="0" borderId="0" applyFill="0" applyBorder="0" applyProtection="0">
      <alignment horizontal="left" vertical="top"/>
    </xf>
    <xf numFmtId="1" fontId="131" fillId="47" borderId="0">
      <alignment horizontal="center"/>
    </xf>
    <xf numFmtId="201" fontId="120" fillId="0" borderId="0" applyNumberFormat="0" applyFill="0" applyBorder="0" applyAlignment="0" applyProtection="0"/>
    <xf numFmtId="0" fontId="42" fillId="0" borderId="29" applyNumberFormat="0" applyFont="0" applyFill="0" applyAlignment="0" applyProtection="0"/>
    <xf numFmtId="0" fontId="42" fillId="0" borderId="29" applyNumberFormat="0" applyFont="0" applyFill="0" applyAlignment="0" applyProtection="0"/>
    <xf numFmtId="0" fontId="42" fillId="0" borderId="29" applyNumberFormat="0" applyFont="0" applyFill="0" applyAlignment="0" applyProtection="0"/>
    <xf numFmtId="0" fontId="42" fillId="0" borderId="29" applyNumberFormat="0" applyFont="0" applyFill="0" applyAlignment="0" applyProtection="0"/>
    <xf numFmtId="0" fontId="8" fillId="0" borderId="30"/>
    <xf numFmtId="0" fontId="132" fillId="0" borderId="19" applyFill="0" applyBorder="0" applyProtection="0">
      <alignment vertical="center"/>
    </xf>
    <xf numFmtId="49" fontId="73" fillId="25" borderId="31">
      <alignment horizontal="left"/>
    </xf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133" fillId="0" borderId="0">
      <alignment horizontal="fill"/>
    </xf>
    <xf numFmtId="0" fontId="38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246" fontId="98" fillId="0" borderId="0" applyFont="0" applyFill="0" applyBorder="0" applyAlignment="0" applyProtection="0"/>
    <xf numFmtId="247" fontId="98" fillId="0" borderId="0" applyFont="0" applyFill="0" applyBorder="0" applyAlignment="0" applyProtection="0"/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24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95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38" fillId="13" borderId="0" applyNumberFormat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0" fontId="136" fillId="0" borderId="7" applyBorder="0" applyProtection="0">
      <alignment horizontal="right"/>
    </xf>
    <xf numFmtId="259" fontId="49" fillId="0" borderId="17" applyFont="0" applyFill="0" applyBorder="0" applyAlignment="0">
      <alignment horizontal="centerContinuous"/>
    </xf>
    <xf numFmtId="260" fontId="137" fillId="0" borderId="17" applyFont="0" applyFill="0" applyBorder="0" applyAlignment="0">
      <alignment horizontal="centerContinuous"/>
    </xf>
    <xf numFmtId="261" fontId="38" fillId="0" borderId="0" applyFont="0" applyFill="0" applyBorder="0" applyAlignment="0" applyProtection="0"/>
    <xf numFmtId="0" fontId="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80" fontId="28" fillId="0" borderId="11">
      <protection locked="0"/>
    </xf>
    <xf numFmtId="262" fontId="138" fillId="0" borderId="32">
      <alignment horizontal="center"/>
    </xf>
    <xf numFmtId="262" fontId="138" fillId="0" borderId="32">
      <alignment horizontal="center"/>
    </xf>
    <xf numFmtId="262" fontId="138" fillId="0" borderId="32">
      <alignment horizontal="center"/>
    </xf>
    <xf numFmtId="262" fontId="138" fillId="0" borderId="32">
      <alignment horizontal="center"/>
    </xf>
    <xf numFmtId="262" fontId="138" fillId="0" borderId="32">
      <alignment horizontal="center"/>
    </xf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0" fontId="139" fillId="10" borderId="12" applyNumberFormat="0" applyAlignment="0" applyProtection="0"/>
    <xf numFmtId="3" fontId="140" fillId="0" borderId="0">
      <alignment horizontal="center" vertical="center" textRotation="90" wrapText="1"/>
    </xf>
    <xf numFmtId="0" fontId="141" fillId="0" borderId="0"/>
    <xf numFmtId="263" fontId="28" fillId="0" borderId="1">
      <alignment vertical="top" wrapText="1"/>
    </xf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107" fillId="23" borderId="24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35" fillId="23" borderId="12" applyNumberFormat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64" fontId="143" fillId="0" borderId="1">
      <alignment vertical="top" wrapText="1"/>
    </xf>
    <xf numFmtId="4" fontId="144" fillId="0" borderId="1">
      <alignment horizontal="left" vertical="center"/>
    </xf>
    <xf numFmtId="4" fontId="144" fillId="0" borderId="1"/>
    <xf numFmtId="4" fontId="144" fillId="48" borderId="1"/>
    <xf numFmtId="4" fontId="144" fillId="49" borderId="1"/>
    <xf numFmtId="4" fontId="49" fillId="50" borderId="1"/>
    <xf numFmtId="4" fontId="145" fillId="2" borderId="1"/>
    <xf numFmtId="4" fontId="146" fillId="0" borderId="1">
      <alignment horizontal="center" wrapText="1"/>
    </xf>
    <xf numFmtId="264" fontId="144" fillId="0" borderId="1"/>
    <xf numFmtId="264" fontId="143" fillId="0" borderId="1">
      <alignment horizontal="center" vertical="center" wrapText="1"/>
    </xf>
    <xf numFmtId="4" fontId="147" fillId="0" borderId="1">
      <alignment horizontal="left" vertical="center" wrapText="1"/>
    </xf>
    <xf numFmtId="264" fontId="148" fillId="0" borderId="1"/>
    <xf numFmtId="264" fontId="149" fillId="0" borderId="1"/>
    <xf numFmtId="4" fontId="143" fillId="0" borderId="1"/>
    <xf numFmtId="14" fontId="150" fillId="0" borderId="33" applyBorder="0">
      <alignment horizontal="center" vertic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4" fontId="28" fillId="0" borderId="0">
      <alignment vertical="center"/>
    </xf>
    <xf numFmtId="0" fontId="84" fillId="0" borderId="0" applyNumberFormat="0" applyFill="0" applyBorder="0" applyAlignment="0" applyProtection="0"/>
    <xf numFmtId="0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51" fillId="50" borderId="0" applyNumberFormat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3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Border="0">
      <alignment horizontal="center" vertical="center" wrapText="1"/>
    </xf>
    <xf numFmtId="0" fontId="155" fillId="0" borderId="0">
      <alignment vertical="top"/>
    </xf>
    <xf numFmtId="0" fontId="15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7" fillId="0" borderId="37" applyBorder="0">
      <alignment horizontal="center" vertical="center" wrapText="1"/>
    </xf>
    <xf numFmtId="180" fontId="45" fillId="25" borderId="11"/>
    <xf numFmtId="4" fontId="158" fillId="4" borderId="1" applyBorder="0">
      <alignment horizontal="right"/>
    </xf>
    <xf numFmtId="49" fontId="151" fillId="0" borderId="0" applyBorder="0">
      <alignment vertical="center"/>
    </xf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184" fontId="160" fillId="0" borderId="1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3" fontId="144" fillId="48" borderId="1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39" fillId="24" borderId="13" applyNumberFormat="0" applyAlignment="0" applyProtection="0"/>
    <xf numFmtId="0" fontId="83" fillId="0" borderId="0">
      <alignment horizontal="center" vertical="top" wrapText="1"/>
    </xf>
    <xf numFmtId="0" fontId="83" fillId="0" borderId="0">
      <alignment horizontal="center" vertical="top" wrapText="1"/>
    </xf>
    <xf numFmtId="0" fontId="82" fillId="0" borderId="0">
      <alignment horizontal="center" vertical="center" wrapText="1"/>
    </xf>
    <xf numFmtId="0" fontId="82" fillId="0" borderId="0">
      <alignment horizontal="center" vertical="center" wrapText="1"/>
    </xf>
    <xf numFmtId="0" fontId="82" fillId="0" borderId="0">
      <alignment horizontal="center" vertical="center" wrapText="1"/>
    </xf>
    <xf numFmtId="0" fontId="83" fillId="0" borderId="0">
      <alignment horizontal="center" vertical="top"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265" fontId="161" fillId="3" borderId="1">
      <alignment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64" fontId="163" fillId="0" borderId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49" fontId="140" fillId="0" borderId="1">
      <alignment horizontal="right" vertical="top" wrapText="1"/>
    </xf>
    <xf numFmtId="169" fontId="164" fillId="0" borderId="0">
      <alignment horizontal="right" vertical="top" wrapText="1"/>
    </xf>
    <xf numFmtId="49" fontId="158" fillId="0" borderId="0" applyBorder="0">
      <alignment vertical="top"/>
    </xf>
    <xf numFmtId="0" fontId="22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9" fillId="0" borderId="0"/>
    <xf numFmtId="0" fontId="165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22" fillId="0" borderId="0"/>
    <xf numFmtId="0" fontId="6" fillId="0" borderId="0"/>
    <xf numFmtId="0" fontId="3" fillId="0" borderId="0"/>
    <xf numFmtId="0" fontId="22" fillId="0" borderId="0"/>
    <xf numFmtId="0" fontId="3" fillId="0" borderId="0"/>
    <xf numFmtId="49" fontId="158" fillId="0" borderId="0" applyBorder="0">
      <alignment vertical="top"/>
    </xf>
    <xf numFmtId="0" fontId="3" fillId="0" borderId="0"/>
    <xf numFmtId="49" fontId="158" fillId="0" borderId="0" applyBorder="0">
      <alignment vertical="top"/>
    </xf>
    <xf numFmtId="49" fontId="158" fillId="0" borderId="0" applyBorder="0">
      <alignment vertical="top"/>
    </xf>
    <xf numFmtId="49" fontId="158" fillId="0" borderId="0" applyBorder="0">
      <alignment vertical="top"/>
    </xf>
    <xf numFmtId="49" fontId="158" fillId="0" borderId="0" applyBorder="0">
      <alignment vertical="top"/>
    </xf>
    <xf numFmtId="265" fontId="166" fillId="0" borderId="1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" fillId="0" borderId="0" applyFont="0" applyFill="0" applyBorder="0" applyProtection="0">
      <alignment horizontal="center" vertical="center" wrapText="1"/>
    </xf>
    <xf numFmtId="0" fontId="6" fillId="0" borderId="0" applyFont="0" applyFill="0" applyBorder="0" applyProtection="0">
      <alignment horizontal="center" vertical="center" wrapText="1"/>
    </xf>
    <xf numFmtId="0" fontId="6" fillId="0" borderId="0" applyNumberFormat="0" applyFont="0" applyFill="0" applyBorder="0" applyProtection="0">
      <alignment horizontal="justify" vertical="center" wrapText="1"/>
    </xf>
    <xf numFmtId="0" fontId="6" fillId="0" borderId="0" applyNumberFormat="0" applyFont="0" applyFill="0" applyBorder="0" applyProtection="0">
      <alignment horizontal="justify" vertical="center" wrapText="1"/>
    </xf>
    <xf numFmtId="264" fontId="167" fillId="0" borderId="1">
      <alignment vertical="top"/>
    </xf>
    <xf numFmtId="169" fontId="168" fillId="4" borderId="25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6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22" fillId="51" borderId="39" applyNumberFormat="0" applyFont="0" applyAlignment="0" applyProtection="0"/>
    <xf numFmtId="0" fontId="6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6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0" fontId="3" fillId="51" borderId="39" applyNumberFormat="0" applyFont="0" applyAlignment="0" applyProtection="0"/>
    <xf numFmtId="49" fontId="49" fillId="0" borderId="8">
      <alignment horizontal="left" vertical="center"/>
    </xf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4" fontId="169" fillId="0" borderId="1"/>
    <xf numFmtId="3" fontId="170" fillId="52" borderId="8">
      <alignment horizontal="justify" vertical="center"/>
    </xf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8" fillId="0" borderId="0"/>
    <xf numFmtId="38" fontId="9" fillId="0" borderId="0">
      <alignment vertical="top"/>
    </xf>
    <xf numFmtId="0" fontId="171" fillId="0" borderId="0"/>
    <xf numFmtId="0" fontId="171" fillId="0" borderId="0"/>
    <xf numFmtId="49" fontId="164" fillId="0" borderId="0"/>
    <xf numFmtId="49" fontId="172" fillId="0" borderId="0">
      <alignment vertical="top"/>
    </xf>
    <xf numFmtId="1" fontId="173" fillId="0" borderId="0"/>
    <xf numFmtId="1" fontId="173" fillId="0" borderId="0"/>
    <xf numFmtId="1" fontId="173" fillId="0" borderId="0"/>
    <xf numFmtId="1" fontId="173" fillId="0" borderId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169" fontId="84" fillId="0" borderId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0" fontId="174" fillId="53" borderId="40" applyNumberFormat="0" applyFont="0" applyAlignment="0" applyProtection="0">
      <alignment wrapText="1"/>
    </xf>
    <xf numFmtId="266" fontId="138" fillId="0" borderId="0"/>
    <xf numFmtId="266" fontId="138" fillId="0" borderId="0"/>
    <xf numFmtId="266" fontId="138" fillId="0" borderId="0"/>
    <xf numFmtId="266" fontId="138" fillId="0" borderId="0"/>
    <xf numFmtId="266" fontId="138" fillId="0" borderId="0"/>
    <xf numFmtId="213" fontId="104" fillId="0" borderId="0" applyFont="0" applyFill="0" applyBorder="0" applyAlignment="0" applyProtection="0"/>
    <xf numFmtId="208" fontId="104" fillId="0" borderId="0" applyFont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167" fontId="16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4" fontId="158" fillId="3" borderId="0" applyBorder="0">
      <alignment horizontal="right"/>
    </xf>
    <xf numFmtId="4" fontId="158" fillId="3" borderId="0" applyBorder="0">
      <alignment horizontal="right"/>
    </xf>
    <xf numFmtId="4" fontId="158" fillId="3" borderId="0" applyBorder="0">
      <alignment horizontal="right"/>
    </xf>
    <xf numFmtId="4" fontId="158" fillId="54" borderId="41" applyBorder="0">
      <alignment horizontal="right"/>
    </xf>
    <xf numFmtId="4" fontId="158" fillId="3" borderId="1" applyFont="0" applyBorder="0">
      <alignment horizontal="right"/>
    </xf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268" fontId="28" fillId="0" borderId="8">
      <alignment vertical="top" wrapText="1"/>
    </xf>
    <xf numFmtId="269" fontId="6" fillId="0" borderId="1" applyFont="0" applyFill="0" applyBorder="0" applyProtection="0">
      <alignment horizontal="center" vertical="center"/>
    </xf>
    <xf numFmtId="269" fontId="6" fillId="0" borderId="1" applyFont="0" applyFill="0" applyBorder="0" applyProtection="0">
      <alignment horizontal="center" vertical="center"/>
    </xf>
    <xf numFmtId="166" fontId="19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6" fontId="19" fillId="0" borderId="0">
      <protection locked="0"/>
    </xf>
    <xf numFmtId="49" fontId="143" fillId="0" borderId="1">
      <alignment horizontal="center" vertical="center" wrapText="1"/>
    </xf>
    <xf numFmtId="0" fontId="28" fillId="0" borderId="1" applyBorder="0">
      <alignment horizontal="center" vertical="center" wrapText="1"/>
    </xf>
    <xf numFmtId="49" fontId="143" fillId="0" borderId="1">
      <alignment horizontal="center" vertical="center" wrapText="1"/>
    </xf>
    <xf numFmtId="49" fontId="174" fillId="0" borderId="1" applyNumberFormat="0" applyFill="0" applyAlignment="0" applyProtection="0"/>
    <xf numFmtId="265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71" fillId="0" borderId="0"/>
    <xf numFmtId="0" fontId="22" fillId="0" borderId="0"/>
    <xf numFmtId="166" fontId="1" fillId="0" borderId="0" applyFont="0" applyFill="0" applyBorder="0" applyAlignment="0" applyProtection="0"/>
  </cellStyleXfs>
  <cellXfs count="969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98" fillId="0" borderId="0" xfId="1911" applyFont="1" applyAlignment="1">
      <alignment horizontal="right"/>
    </xf>
    <xf numFmtId="0" fontId="98" fillId="0" borderId="0" xfId="1911" applyFont="1" applyAlignment="1">
      <alignment horizontal="center"/>
    </xf>
    <xf numFmtId="0" fontId="5" fillId="0" borderId="0" xfId="0" applyFont="1" applyAlignment="1">
      <alignment horizontal="right"/>
    </xf>
    <xf numFmtId="0" fontId="98" fillId="0" borderId="0" xfId="1911" applyFont="1" applyAlignment="1">
      <alignment horizontal="left" wrapText="1"/>
    </xf>
    <xf numFmtId="0" fontId="98" fillId="0" borderId="0" xfId="1911" applyFont="1" applyAlignment="1">
      <alignment horizontal="left"/>
    </xf>
    <xf numFmtId="0" fontId="5" fillId="0" borderId="0" xfId="1911" applyFont="1" applyAlignment="1">
      <alignment horizontal="left" wrapText="1"/>
    </xf>
    <xf numFmtId="0" fontId="5" fillId="0" borderId="0" xfId="1911" applyFont="1" applyAlignment="1">
      <alignment horizontal="center"/>
    </xf>
    <xf numFmtId="0" fontId="5" fillId="0" borderId="0" xfId="1911" applyFont="1" applyAlignment="1">
      <alignment horizontal="left"/>
    </xf>
    <xf numFmtId="0" fontId="176" fillId="0" borderId="0" xfId="0" applyFont="1"/>
    <xf numFmtId="0" fontId="5" fillId="0" borderId="0" xfId="0" applyFont="1"/>
    <xf numFmtId="167" fontId="98" fillId="0" borderId="0" xfId="1911" applyNumberFormat="1" applyFont="1" applyAlignment="1">
      <alignment horizontal="center"/>
    </xf>
    <xf numFmtId="0" fontId="177" fillId="0" borderId="0" xfId="0" applyFont="1" applyAlignment="1">
      <alignment horizontal="center" wrapText="1"/>
    </xf>
    <xf numFmtId="273" fontId="0" fillId="0" borderId="0" xfId="0" applyNumberFormat="1"/>
    <xf numFmtId="271" fontId="0" fillId="0" borderId="0" xfId="0" applyNumberFormat="1"/>
    <xf numFmtId="274" fontId="0" fillId="0" borderId="0" xfId="0" applyNumberFormat="1"/>
    <xf numFmtId="0" fontId="98" fillId="0" borderId="0" xfId="1911" applyFont="1" applyAlignment="1">
      <alignment wrapText="1"/>
    </xf>
    <xf numFmtId="270" fontId="0" fillId="0" borderId="0" xfId="0" applyNumberFormat="1"/>
    <xf numFmtId="0" fontId="176" fillId="0" borderId="0" xfId="0" applyFont="1" applyBorder="1"/>
    <xf numFmtId="4" fontId="176" fillId="0" borderId="0" xfId="0" applyNumberFormat="1" applyFont="1" applyBorder="1" applyAlignment="1">
      <alignment horizontal="center"/>
    </xf>
    <xf numFmtId="0" fontId="181" fillId="0" borderId="0" xfId="0" applyFont="1" applyAlignment="1"/>
    <xf numFmtId="0" fontId="18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 vertical="center"/>
    </xf>
    <xf numFmtId="168" fontId="2" fillId="0" borderId="0" xfId="0" applyNumberFormat="1" applyFont="1" applyBorder="1" applyAlignment="1">
      <alignment vertical="center"/>
    </xf>
    <xf numFmtId="0" fontId="182" fillId="0" borderId="0" xfId="0" applyFont="1"/>
    <xf numFmtId="49" fontId="182" fillId="0" borderId="0" xfId="0" applyNumberFormat="1" applyFont="1" applyAlignment="1">
      <alignment horizontal="center" vertical="center"/>
    </xf>
    <xf numFmtId="49" fontId="182" fillId="0" borderId="0" xfId="0" applyNumberFormat="1" applyFont="1" applyAlignment="1">
      <alignment wrapText="1"/>
    </xf>
    <xf numFmtId="0" fontId="182" fillId="0" borderId="0" xfId="0" applyFont="1" applyBorder="1"/>
    <xf numFmtId="0" fontId="183" fillId="0" borderId="0" xfId="0" applyFont="1" applyAlignment="1">
      <alignment horizontal="right"/>
    </xf>
    <xf numFmtId="0" fontId="5" fillId="0" borderId="0" xfId="1911" applyFont="1" applyAlignment="1">
      <alignment horizontal="right"/>
    </xf>
    <xf numFmtId="0" fontId="98" fillId="0" borderId="0" xfId="1911" applyFont="1" applyAlignment="1">
      <alignment horizontal="left"/>
    </xf>
    <xf numFmtId="0" fontId="98" fillId="0" borderId="0" xfId="1911" applyFont="1" applyAlignment="1">
      <alignment horizontal="left" wrapText="1"/>
    </xf>
    <xf numFmtId="0" fontId="179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2" fontId="0" fillId="0" borderId="0" xfId="0" applyNumberFormat="1"/>
    <xf numFmtId="49" fontId="186" fillId="0" borderId="0" xfId="0" applyNumberFormat="1" applyFont="1" applyAlignment="1">
      <alignment horizontal="center" vertical="center"/>
    </xf>
    <xf numFmtId="49" fontId="186" fillId="0" borderId="0" xfId="0" applyNumberFormat="1" applyFont="1" applyAlignment="1">
      <alignment wrapText="1"/>
    </xf>
    <xf numFmtId="0" fontId="186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vertical="center" wrapText="1"/>
    </xf>
    <xf numFmtId="167" fontId="186" fillId="0" borderId="0" xfId="0" applyNumberFormat="1" applyFont="1"/>
    <xf numFmtId="275" fontId="0" fillId="0" borderId="0" xfId="0" applyNumberFormat="1"/>
    <xf numFmtId="49" fontId="5" fillId="0" borderId="1" xfId="0" applyNumberFormat="1" applyFont="1" applyBorder="1" applyAlignment="1">
      <alignment wrapText="1"/>
    </xf>
    <xf numFmtId="0" fontId="186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86" fillId="0" borderId="0" xfId="0" applyFont="1" applyAlignment="1"/>
    <xf numFmtId="0" fontId="98" fillId="0" borderId="0" xfId="0" applyFont="1" applyAlignment="1"/>
    <xf numFmtId="0" fontId="98" fillId="0" borderId="0" xfId="0" applyFont="1" applyAlignment="1">
      <alignment horizontal="right" vertical="center"/>
    </xf>
    <xf numFmtId="4" fontId="0" fillId="0" borderId="0" xfId="0" applyNumberFormat="1"/>
    <xf numFmtId="270" fontId="186" fillId="0" borderId="0" xfId="0" applyNumberFormat="1" applyFont="1"/>
    <xf numFmtId="275" fontId="182" fillId="0" borderId="0" xfId="0" applyNumberFormat="1" applyFont="1"/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188" fillId="0" borderId="0" xfId="0" applyNumberFormat="1" applyFont="1"/>
    <xf numFmtId="43" fontId="0" fillId="0" borderId="0" xfId="0" applyNumberFormat="1"/>
    <xf numFmtId="3" fontId="5" fillId="0" borderId="1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188" fillId="0" borderId="0" xfId="0" applyFont="1"/>
    <xf numFmtId="0" fontId="188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92" fillId="0" borderId="0" xfId="0" applyNumberFormat="1" applyFont="1" applyBorder="1" applyAlignment="1">
      <alignment horizontal="left"/>
    </xf>
    <xf numFmtId="0" fontId="175" fillId="0" borderId="0" xfId="0" applyNumberFormat="1" applyFont="1" applyBorder="1" applyAlignment="1">
      <alignment horizontal="center"/>
    </xf>
    <xf numFmtId="0" fontId="98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98" fillId="0" borderId="0" xfId="191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196" fillId="0" borderId="0" xfId="0" applyFont="1"/>
    <xf numFmtId="0" fontId="195" fillId="0" borderId="0" xfId="0" applyFont="1"/>
    <xf numFmtId="0" fontId="185" fillId="0" borderId="0" xfId="2" applyFont="1" applyFill="1" applyAlignment="1"/>
    <xf numFmtId="0" fontId="184" fillId="0" borderId="0" xfId="2" applyFont="1" applyFill="1"/>
    <xf numFmtId="0" fontId="98" fillId="0" borderId="0" xfId="2" applyFont="1" applyFill="1"/>
    <xf numFmtId="0" fontId="190" fillId="0" borderId="0" xfId="2" applyFont="1" applyFill="1" applyBorder="1" applyAlignment="1">
      <alignment horizontal="center"/>
    </xf>
    <xf numFmtId="0" fontId="191" fillId="0" borderId="0" xfId="2" applyFont="1" applyFill="1"/>
    <xf numFmtId="0" fontId="185" fillId="0" borderId="1" xfId="2" applyFont="1" applyFill="1" applyBorder="1" applyAlignment="1">
      <alignment horizontal="center"/>
    </xf>
    <xf numFmtId="0" fontId="7" fillId="0" borderId="0" xfId="2" applyFont="1" applyFill="1"/>
    <xf numFmtId="0" fontId="175" fillId="0" borderId="6" xfId="2" applyFont="1" applyFill="1" applyBorder="1" applyAlignment="1">
      <alignment horizontal="center" vertical="center" wrapText="1"/>
    </xf>
    <xf numFmtId="0" fontId="191" fillId="0" borderId="1" xfId="2" applyFont="1" applyFill="1" applyBorder="1" applyAlignment="1">
      <alignment horizontal="center" vertical="center" wrapText="1"/>
    </xf>
    <xf numFmtId="0" fontId="175" fillId="0" borderId="1" xfId="2" applyFont="1" applyFill="1" applyBorder="1" applyAlignment="1">
      <alignment wrapText="1"/>
    </xf>
    <xf numFmtId="165" fontId="5" fillId="0" borderId="1" xfId="2" applyNumberFormat="1" applyFont="1" applyFill="1" applyBorder="1" applyAlignment="1">
      <alignment horizontal="center"/>
    </xf>
    <xf numFmtId="263" fontId="98" fillId="0" borderId="0" xfId="2" applyNumberFormat="1" applyFont="1" applyFill="1"/>
    <xf numFmtId="165" fontId="98" fillId="0" borderId="0" xfId="2" applyNumberFormat="1" applyFont="1" applyFill="1"/>
    <xf numFmtId="0" fontId="92" fillId="0" borderId="1" xfId="2" applyFont="1" applyFill="1" applyBorder="1" applyAlignment="1">
      <alignment wrapText="1"/>
    </xf>
    <xf numFmtId="3" fontId="92" fillId="0" borderId="1" xfId="2" applyNumberFormat="1" applyFont="1" applyFill="1" applyBorder="1" applyAlignment="1">
      <alignment horizontal="center" vertical="center"/>
    </xf>
    <xf numFmtId="0" fontId="92" fillId="0" borderId="1" xfId="2" applyFont="1" applyFill="1" applyBorder="1"/>
    <xf numFmtId="272" fontId="98" fillId="0" borderId="0" xfId="2" applyNumberFormat="1" applyFont="1" applyFill="1"/>
    <xf numFmtId="271" fontId="98" fillId="0" borderId="0" xfId="2" applyNumberFormat="1" applyFont="1" applyFill="1"/>
    <xf numFmtId="184" fontId="98" fillId="0" borderId="0" xfId="2" applyNumberFormat="1" applyFont="1" applyFill="1"/>
    <xf numFmtId="0" fontId="179" fillId="0" borderId="0" xfId="2" applyFont="1" applyFill="1"/>
    <xf numFmtId="0" fontId="180" fillId="0" borderId="0" xfId="2215" applyFont="1" applyFill="1" applyAlignment="1" applyProtection="1"/>
    <xf numFmtId="0" fontId="179" fillId="0" borderId="0" xfId="2" applyFont="1" applyFill="1" applyAlignment="1">
      <alignment wrapText="1"/>
    </xf>
    <xf numFmtId="276" fontId="71" fillId="0" borderId="45" xfId="2217" applyNumberFormat="1" applyFont="1" applyBorder="1" applyAlignment="1">
      <alignment horizontal="right" vertical="top" wrapText="1"/>
    </xf>
    <xf numFmtId="0" fontId="0" fillId="55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197" fillId="55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277" fontId="3" fillId="0" borderId="0" xfId="0" applyNumberFormat="1" applyFont="1" applyFill="1" applyAlignment="1">
      <alignment horizontal="center" vertical="center"/>
    </xf>
    <xf numFmtId="0" fontId="37" fillId="0" borderId="48" xfId="0" applyFont="1" applyBorder="1" applyAlignment="1">
      <alignment horizontal="center" vertical="center"/>
    </xf>
    <xf numFmtId="0" fontId="37" fillId="0" borderId="53" xfId="0" applyFont="1" applyBorder="1" applyAlignment="1">
      <alignment horizontal="center" vertical="center"/>
    </xf>
    <xf numFmtId="0" fontId="198" fillId="0" borderId="54" xfId="0" applyFont="1" applyBorder="1" applyAlignment="1">
      <alignment horizontal="center" vertical="center"/>
    </xf>
    <xf numFmtId="0" fontId="37" fillId="0" borderId="55" xfId="0" applyFont="1" applyBorder="1" applyAlignment="1">
      <alignment horizontal="center" vertical="center"/>
    </xf>
    <xf numFmtId="0" fontId="198" fillId="0" borderId="56" xfId="0" applyFont="1" applyBorder="1" applyAlignment="1">
      <alignment horizontal="center" vertical="center"/>
    </xf>
    <xf numFmtId="0" fontId="37" fillId="0" borderId="54" xfId="0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37" fillId="55" borderId="56" xfId="0" applyFont="1" applyFill="1" applyBorder="1" applyAlignment="1">
      <alignment horizontal="center" vertical="center"/>
    </xf>
    <xf numFmtId="4" fontId="198" fillId="0" borderId="56" xfId="0" applyNumberFormat="1" applyFont="1" applyBorder="1" applyAlignment="1">
      <alignment horizontal="center" vertical="center"/>
    </xf>
    <xf numFmtId="0" fontId="199" fillId="0" borderId="54" xfId="0" applyFont="1" applyFill="1" applyBorder="1" applyAlignment="1">
      <alignment horizontal="center" vertical="center"/>
    </xf>
    <xf numFmtId="49" fontId="37" fillId="55" borderId="41" xfId="0" applyNumberFormat="1" applyFont="1" applyFill="1" applyBorder="1" applyAlignment="1">
      <alignment horizontal="center" vertical="center"/>
    </xf>
    <xf numFmtId="0" fontId="37" fillId="55" borderId="58" xfId="0" applyFont="1" applyFill="1" applyBorder="1" applyAlignment="1">
      <alignment vertical="center"/>
    </xf>
    <xf numFmtId="269" fontId="37" fillId="55" borderId="59" xfId="0" applyNumberFormat="1" applyFont="1" applyFill="1" applyBorder="1" applyAlignment="1">
      <alignment horizontal="right" vertical="center"/>
    </xf>
    <xf numFmtId="4" fontId="37" fillId="55" borderId="31" xfId="0" applyNumberFormat="1" applyFont="1" applyFill="1" applyBorder="1" applyAlignment="1">
      <alignment horizontal="right" vertical="center"/>
    </xf>
    <xf numFmtId="269" fontId="37" fillId="55" borderId="31" xfId="0" applyNumberFormat="1" applyFont="1" applyFill="1" applyBorder="1" applyAlignment="1">
      <alignment horizontal="right" vertical="center"/>
    </xf>
    <xf numFmtId="269" fontId="37" fillId="55" borderId="60" xfId="0" applyNumberFormat="1" applyFont="1" applyFill="1" applyBorder="1" applyAlignment="1">
      <alignment horizontal="right" vertical="center"/>
    </xf>
    <xf numFmtId="4" fontId="37" fillId="55" borderId="61" xfId="0" applyNumberFormat="1" applyFont="1" applyFill="1" applyBorder="1" applyAlignment="1">
      <alignment horizontal="right" vertical="center"/>
    </xf>
    <xf numFmtId="269" fontId="37" fillId="55" borderId="62" xfId="0" applyNumberFormat="1" applyFont="1" applyFill="1" applyBorder="1" applyAlignment="1">
      <alignment horizontal="right" vertical="center"/>
    </xf>
    <xf numFmtId="4" fontId="37" fillId="55" borderId="60" xfId="0" applyNumberFormat="1" applyFont="1" applyFill="1" applyBorder="1" applyAlignment="1">
      <alignment horizontal="right" vertical="center"/>
    </xf>
    <xf numFmtId="269" fontId="37" fillId="55" borderId="41" xfId="0" applyNumberFormat="1" applyFont="1" applyFill="1" applyBorder="1" applyAlignment="1">
      <alignment horizontal="right" vertical="center"/>
    </xf>
    <xf numFmtId="4" fontId="37" fillId="55" borderId="41" xfId="0" applyNumberFormat="1" applyFont="1" applyFill="1" applyBorder="1" applyAlignment="1">
      <alignment horizontal="right" vertical="center"/>
    </xf>
    <xf numFmtId="269" fontId="37" fillId="55" borderId="62" xfId="0" applyNumberFormat="1" applyFont="1" applyFill="1" applyBorder="1" applyAlignment="1">
      <alignment vertical="center"/>
    </xf>
    <xf numFmtId="4" fontId="199" fillId="55" borderId="31" xfId="0" applyNumberFormat="1" applyFont="1" applyFill="1" applyBorder="1" applyAlignment="1">
      <alignment horizontal="right" vertical="center"/>
    </xf>
    <xf numFmtId="4" fontId="37" fillId="55" borderId="63" xfId="0" applyNumberFormat="1" applyFont="1" applyFill="1" applyBorder="1" applyAlignment="1">
      <alignment vertical="center"/>
    </xf>
    <xf numFmtId="4" fontId="37" fillId="55" borderId="61" xfId="0" applyNumberFormat="1" applyFont="1" applyFill="1" applyBorder="1" applyAlignment="1">
      <alignment vertical="center"/>
    </xf>
    <xf numFmtId="4" fontId="37" fillId="55" borderId="58" xfId="0" applyNumberFormat="1" applyFont="1" applyFill="1" applyBorder="1" applyAlignment="1">
      <alignment horizontal="right" vertical="center"/>
    </xf>
    <xf numFmtId="49" fontId="3" fillId="0" borderId="64" xfId="0" applyNumberFormat="1" applyFont="1" applyBorder="1" applyAlignment="1">
      <alignment horizontal="center" vertical="center"/>
    </xf>
    <xf numFmtId="0" fontId="3" fillId="0" borderId="65" xfId="0" applyFont="1" applyBorder="1" applyAlignment="1">
      <alignment vertical="center"/>
    </xf>
    <xf numFmtId="269" fontId="3" fillId="0" borderId="3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269" fontId="3" fillId="0" borderId="1" xfId="0" applyNumberFormat="1" applyFont="1" applyBorder="1" applyAlignment="1">
      <alignment horizontal="right" vertical="center"/>
    </xf>
    <xf numFmtId="269" fontId="3" fillId="0" borderId="2" xfId="0" applyNumberFormat="1" applyFont="1" applyBorder="1" applyAlignment="1">
      <alignment horizontal="right" vertical="center"/>
    </xf>
    <xf numFmtId="4" fontId="37" fillId="55" borderId="66" xfId="0" applyNumberFormat="1" applyFont="1" applyFill="1" applyBorder="1" applyAlignment="1">
      <alignment horizontal="right" vertical="center"/>
    </xf>
    <xf numFmtId="269" fontId="3" fillId="0" borderId="4" xfId="0" applyNumberFormat="1" applyFont="1" applyBorder="1" applyAlignment="1">
      <alignment horizontal="right" vertical="center"/>
    </xf>
    <xf numFmtId="269" fontId="3" fillId="0" borderId="64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26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64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269" fontId="3" fillId="0" borderId="4" xfId="0" applyNumberFormat="1" applyFont="1" applyFill="1" applyBorder="1" applyAlignment="1">
      <alignment vertical="center"/>
    </xf>
    <xf numFmtId="269" fontId="3" fillId="0" borderId="64" xfId="0" applyNumberFormat="1" applyFont="1" applyFill="1" applyBorder="1" applyAlignment="1">
      <alignment vertical="center"/>
    </xf>
    <xf numFmtId="269" fontId="197" fillId="59" borderId="1" xfId="0" applyNumberFormat="1" applyFont="1" applyFill="1" applyBorder="1" applyAlignment="1">
      <alignment vertical="center"/>
    </xf>
    <xf numFmtId="269" fontId="3" fillId="0" borderId="2" xfId="0" applyNumberFormat="1" applyFont="1" applyFill="1" applyBorder="1" applyAlignment="1">
      <alignment vertical="center"/>
    </xf>
    <xf numFmtId="269" fontId="3" fillId="59" borderId="67" xfId="0" applyNumberFormat="1" applyFont="1" applyFill="1" applyBorder="1" applyAlignment="1">
      <alignment vertical="center"/>
    </xf>
    <xf numFmtId="269" fontId="3" fillId="55" borderId="66" xfId="0" applyNumberFormat="1" applyFont="1" applyFill="1" applyBorder="1" applyAlignment="1">
      <alignment vertical="center"/>
    </xf>
    <xf numFmtId="4" fontId="3" fillId="0" borderId="65" xfId="0" applyNumberFormat="1" applyFont="1" applyFill="1" applyBorder="1" applyAlignment="1">
      <alignment vertical="center"/>
    </xf>
    <xf numFmtId="4" fontId="37" fillId="55" borderId="68" xfId="0" applyNumberFormat="1" applyFont="1" applyFill="1" applyBorder="1" applyAlignment="1">
      <alignment vertical="center"/>
    </xf>
    <xf numFmtId="49" fontId="37" fillId="60" borderId="64" xfId="0" applyNumberFormat="1" applyFont="1" applyFill="1" applyBorder="1" applyAlignment="1">
      <alignment horizontal="center" vertical="center"/>
    </xf>
    <xf numFmtId="0" fontId="37" fillId="60" borderId="65" xfId="0" applyFont="1" applyFill="1" applyBorder="1" applyAlignment="1">
      <alignment vertical="center"/>
    </xf>
    <xf numFmtId="269" fontId="105" fillId="60" borderId="3" xfId="0" applyNumberFormat="1" applyFont="1" applyFill="1" applyBorder="1" applyAlignment="1">
      <alignment horizontal="right" vertical="center"/>
    </xf>
    <xf numFmtId="4" fontId="105" fillId="60" borderId="1" xfId="0" applyNumberFormat="1" applyFont="1" applyFill="1" applyBorder="1" applyAlignment="1">
      <alignment horizontal="right" vertical="center"/>
    </xf>
    <xf numFmtId="269" fontId="105" fillId="60" borderId="1" xfId="0" applyNumberFormat="1" applyFont="1" applyFill="1" applyBorder="1" applyAlignment="1">
      <alignment horizontal="right" vertical="center"/>
    </xf>
    <xf numFmtId="269" fontId="105" fillId="60" borderId="2" xfId="0" applyNumberFormat="1" applyFont="1" applyFill="1" applyBorder="1" applyAlignment="1">
      <alignment horizontal="right" vertical="center"/>
    </xf>
    <xf numFmtId="4" fontId="37" fillId="60" borderId="66" xfId="0" applyNumberFormat="1" applyFont="1" applyFill="1" applyBorder="1" applyAlignment="1">
      <alignment horizontal="right" vertical="center"/>
    </xf>
    <xf numFmtId="269" fontId="105" fillId="60" borderId="4" xfId="0" applyNumberFormat="1" applyFont="1" applyFill="1" applyBorder="1" applyAlignment="1">
      <alignment horizontal="right" vertical="center"/>
    </xf>
    <xf numFmtId="167" fontId="37" fillId="60" borderId="1" xfId="2218" applyNumberFormat="1" applyFont="1" applyFill="1" applyBorder="1"/>
    <xf numFmtId="4" fontId="105" fillId="60" borderId="2" xfId="0" applyNumberFormat="1" applyFont="1" applyFill="1" applyBorder="1" applyAlignment="1">
      <alignment horizontal="right" vertical="center"/>
    </xf>
    <xf numFmtId="269" fontId="105" fillId="60" borderId="64" xfId="0" applyNumberFormat="1" applyFont="1" applyFill="1" applyBorder="1" applyAlignment="1">
      <alignment horizontal="right" vertical="center"/>
    </xf>
    <xf numFmtId="4" fontId="200" fillId="60" borderId="1" xfId="0" applyNumberFormat="1" applyFont="1" applyFill="1" applyBorder="1" applyAlignment="1">
      <alignment horizontal="right" vertical="center"/>
    </xf>
    <xf numFmtId="4" fontId="105" fillId="60" borderId="1" xfId="0" applyNumberFormat="1" applyFont="1" applyFill="1" applyBorder="1" applyAlignment="1">
      <alignment vertical="center"/>
    </xf>
    <xf numFmtId="269" fontId="105" fillId="60" borderId="1" xfId="0" applyNumberFormat="1" applyFont="1" applyFill="1" applyBorder="1" applyAlignment="1">
      <alignment vertical="center"/>
    </xf>
    <xf numFmtId="2" fontId="105" fillId="60" borderId="1" xfId="0" applyNumberFormat="1" applyFont="1" applyFill="1" applyBorder="1" applyAlignment="1">
      <alignment vertical="center"/>
    </xf>
    <xf numFmtId="4" fontId="105" fillId="60" borderId="64" xfId="0" applyNumberFormat="1" applyFont="1" applyFill="1" applyBorder="1" applyAlignment="1">
      <alignment vertical="center"/>
    </xf>
    <xf numFmtId="4" fontId="105" fillId="60" borderId="2" xfId="0" applyNumberFormat="1" applyFont="1" applyFill="1" applyBorder="1" applyAlignment="1">
      <alignment vertical="center"/>
    </xf>
    <xf numFmtId="269" fontId="37" fillId="60" borderId="4" xfId="0" applyNumberFormat="1" applyFont="1" applyFill="1" applyBorder="1" applyAlignment="1">
      <alignment vertical="center"/>
    </xf>
    <xf numFmtId="4" fontId="37" fillId="60" borderId="1" xfId="0" applyNumberFormat="1" applyFont="1" applyFill="1" applyBorder="1" applyAlignment="1">
      <alignment vertical="center"/>
    </xf>
    <xf numFmtId="269" fontId="37" fillId="60" borderId="1" xfId="0" applyNumberFormat="1" applyFont="1" applyFill="1" applyBorder="1" applyAlignment="1">
      <alignment vertical="center"/>
    </xf>
    <xf numFmtId="269" fontId="37" fillId="60" borderId="64" xfId="0" applyNumberFormat="1" applyFont="1" applyFill="1" applyBorder="1" applyAlignment="1">
      <alignment vertical="center"/>
    </xf>
    <xf numFmtId="4" fontId="199" fillId="60" borderId="1" xfId="0" applyNumberFormat="1" applyFont="1" applyFill="1" applyBorder="1" applyAlignment="1">
      <alignment vertical="center"/>
    </xf>
    <xf numFmtId="4" fontId="37" fillId="60" borderId="2" xfId="0" applyNumberFormat="1" applyFont="1" applyFill="1" applyBorder="1" applyAlignment="1">
      <alignment vertical="center"/>
    </xf>
    <xf numFmtId="269" fontId="37" fillId="60" borderId="2" xfId="0" applyNumberFormat="1" applyFont="1" applyFill="1" applyBorder="1" applyAlignment="1">
      <alignment vertical="center"/>
    </xf>
    <xf numFmtId="4" fontId="37" fillId="60" borderId="67" xfId="0" applyNumberFormat="1" applyFont="1" applyFill="1" applyBorder="1" applyAlignment="1">
      <alignment vertical="center"/>
    </xf>
    <xf numFmtId="4" fontId="37" fillId="60" borderId="66" xfId="0" applyNumberFormat="1" applyFont="1" applyFill="1" applyBorder="1" applyAlignment="1">
      <alignment vertical="center"/>
    </xf>
    <xf numFmtId="4" fontId="37" fillId="60" borderId="64" xfId="0" applyNumberFormat="1" applyFont="1" applyFill="1" applyBorder="1" applyAlignment="1">
      <alignment vertical="center"/>
    </xf>
    <xf numFmtId="4" fontId="37" fillId="60" borderId="65" xfId="0" applyNumberFormat="1" applyFont="1" applyFill="1" applyBorder="1" applyAlignment="1">
      <alignment vertical="center"/>
    </xf>
    <xf numFmtId="4" fontId="37" fillId="60" borderId="68" xfId="0" applyNumberFormat="1" applyFont="1" applyFill="1" applyBorder="1" applyAlignment="1">
      <alignment vertical="center"/>
    </xf>
    <xf numFmtId="0" fontId="3" fillId="0" borderId="65" xfId="0" applyNumberFormat="1" applyFont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vertical="center"/>
    </xf>
    <xf numFmtId="4" fontId="37" fillId="59" borderId="67" xfId="0" applyNumberFormat="1" applyFont="1" applyFill="1" applyBorder="1" applyAlignment="1">
      <alignment vertical="center"/>
    </xf>
    <xf numFmtId="4" fontId="37" fillId="55" borderId="66" xfId="0" applyNumberFormat="1" applyFont="1" applyFill="1" applyBorder="1" applyAlignment="1">
      <alignment vertical="center"/>
    </xf>
    <xf numFmtId="4" fontId="37" fillId="0" borderId="64" xfId="0" applyNumberFormat="1" applyFont="1" applyFill="1" applyBorder="1" applyAlignment="1">
      <alignment vertical="center"/>
    </xf>
    <xf numFmtId="4" fontId="37" fillId="0" borderId="1" xfId="0" applyNumberFormat="1" applyFont="1" applyFill="1" applyBorder="1" applyAlignment="1">
      <alignment vertical="center"/>
    </xf>
    <xf numFmtId="4" fontId="37" fillId="0" borderId="65" xfId="0" applyNumberFormat="1" applyFont="1" applyFill="1" applyBorder="1" applyAlignment="1">
      <alignment vertical="center"/>
    </xf>
    <xf numFmtId="0" fontId="37" fillId="60" borderId="65" xfId="0" applyFont="1" applyFill="1" applyBorder="1" applyAlignment="1">
      <alignment vertical="center" wrapText="1"/>
    </xf>
    <xf numFmtId="269" fontId="105" fillId="60" borderId="66" xfId="0" applyNumberFormat="1" applyFont="1" applyFill="1" applyBorder="1" applyAlignment="1">
      <alignment horizontal="right" vertical="center"/>
    </xf>
    <xf numFmtId="4" fontId="105" fillId="60" borderId="64" xfId="0" applyNumberFormat="1" applyFont="1" applyFill="1" applyBorder="1" applyAlignment="1">
      <alignment horizontal="right" vertical="center"/>
    </xf>
    <xf numFmtId="269" fontId="200" fillId="60" borderId="1" xfId="0" applyNumberFormat="1" applyFont="1" applyFill="1" applyBorder="1" applyAlignment="1">
      <alignment horizontal="right" vertical="center"/>
    </xf>
    <xf numFmtId="269" fontId="105" fillId="60" borderId="67" xfId="0" applyNumberFormat="1" applyFont="1" applyFill="1" applyBorder="1" applyAlignment="1">
      <alignment horizontal="right" vertical="center"/>
    </xf>
    <xf numFmtId="49" fontId="3" fillId="0" borderId="64" xfId="0" applyNumberFormat="1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vertical="center"/>
    </xf>
    <xf numFmtId="269" fontId="3" fillId="0" borderId="3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269" fontId="3" fillId="0" borderId="1" xfId="0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/>
    </xf>
    <xf numFmtId="269" fontId="3" fillId="0" borderId="4" xfId="0" applyNumberFormat="1" applyFont="1" applyFill="1" applyBorder="1" applyAlignment="1">
      <alignment horizontal="right" vertical="center"/>
    </xf>
    <xf numFmtId="269" fontId="3" fillId="0" borderId="2" xfId="0" applyNumberFormat="1" applyFont="1" applyFill="1" applyBorder="1" applyAlignment="1">
      <alignment horizontal="right" vertical="center"/>
    </xf>
    <xf numFmtId="269" fontId="3" fillId="0" borderId="64" xfId="0" applyNumberFormat="1" applyFont="1" applyFill="1" applyBorder="1" applyAlignment="1">
      <alignment horizontal="right" vertical="center"/>
    </xf>
    <xf numFmtId="269" fontId="197" fillId="59" borderId="1" xfId="0" applyNumberFormat="1" applyFont="1" applyFill="1" applyBorder="1" applyAlignment="1">
      <alignment horizontal="right" vertical="center"/>
    </xf>
    <xf numFmtId="4" fontId="3" fillId="0" borderId="64" xfId="0" applyNumberFormat="1" applyFont="1" applyFill="1" applyBorder="1" applyAlignment="1">
      <alignment horizontal="right" vertical="center"/>
    </xf>
    <xf numFmtId="4" fontId="3" fillId="59" borderId="67" xfId="0" applyNumberFormat="1" applyFont="1" applyFill="1" applyBorder="1" applyAlignment="1">
      <alignment vertical="center"/>
    </xf>
    <xf numFmtId="4" fontId="3" fillId="55" borderId="67" xfId="0" applyNumberFormat="1" applyFont="1" applyFill="1" applyBorder="1" applyAlignment="1">
      <alignment vertical="center"/>
    </xf>
    <xf numFmtId="4" fontId="105" fillId="60" borderId="66" xfId="0" applyNumberFormat="1" applyFont="1" applyFill="1" applyBorder="1" applyAlignment="1">
      <alignment horizontal="right" vertical="center"/>
    </xf>
    <xf numFmtId="4" fontId="105" fillId="60" borderId="65" xfId="0" applyNumberFormat="1" applyFont="1" applyFill="1" applyBorder="1" applyAlignment="1">
      <alignment horizontal="right" vertical="center"/>
    </xf>
    <xf numFmtId="269" fontId="37" fillId="60" borderId="3" xfId="0" applyNumberFormat="1" applyFont="1" applyFill="1" applyBorder="1" applyAlignment="1">
      <alignment horizontal="right" vertical="center"/>
    </xf>
    <xf numFmtId="4" fontId="37" fillId="60" borderId="1" xfId="0" applyNumberFormat="1" applyFont="1" applyFill="1" applyBorder="1" applyAlignment="1">
      <alignment horizontal="right" vertical="center"/>
    </xf>
    <xf numFmtId="269" fontId="37" fillId="60" borderId="1" xfId="0" applyNumberFormat="1" applyFont="1" applyFill="1" applyBorder="1" applyAlignment="1">
      <alignment horizontal="right" vertical="center"/>
    </xf>
    <xf numFmtId="269" fontId="37" fillId="60" borderId="2" xfId="0" applyNumberFormat="1" applyFont="1" applyFill="1" applyBorder="1" applyAlignment="1">
      <alignment horizontal="right" vertical="center"/>
    </xf>
    <xf numFmtId="269" fontId="37" fillId="60" borderId="4" xfId="0" applyNumberFormat="1" applyFont="1" applyFill="1" applyBorder="1" applyAlignment="1">
      <alignment horizontal="right" vertical="center"/>
    </xf>
    <xf numFmtId="4" fontId="37" fillId="60" borderId="2" xfId="0" applyNumberFormat="1" applyFont="1" applyFill="1" applyBorder="1" applyAlignment="1">
      <alignment horizontal="right" vertical="center"/>
    </xf>
    <xf numFmtId="269" fontId="37" fillId="60" borderId="64" xfId="0" applyNumberFormat="1" applyFont="1" applyFill="1" applyBorder="1" applyAlignment="1">
      <alignment horizontal="right" vertical="center"/>
    </xf>
    <xf numFmtId="4" fontId="37" fillId="60" borderId="64" xfId="0" applyNumberFormat="1" applyFont="1" applyFill="1" applyBorder="1" applyAlignment="1">
      <alignment horizontal="right" vertical="center"/>
    </xf>
    <xf numFmtId="269" fontId="199" fillId="60" borderId="1" xfId="0" applyNumberFormat="1" applyFont="1" applyFill="1" applyBorder="1" applyAlignment="1">
      <alignment horizontal="right" vertical="center"/>
    </xf>
    <xf numFmtId="269" fontId="37" fillId="60" borderId="67" xfId="0" applyNumberFormat="1" applyFont="1" applyFill="1" applyBorder="1" applyAlignment="1">
      <alignment horizontal="right" vertical="center"/>
    </xf>
    <xf numFmtId="4" fontId="37" fillId="60" borderId="65" xfId="0" applyNumberFormat="1" applyFont="1" applyFill="1" applyBorder="1" applyAlignment="1">
      <alignment horizontal="right" vertical="center"/>
    </xf>
    <xf numFmtId="49" fontId="3" fillId="0" borderId="69" xfId="0" applyNumberFormat="1" applyFont="1" applyBorder="1" applyAlignment="1">
      <alignment horizontal="center" vertical="center"/>
    </xf>
    <xf numFmtId="0" fontId="3" fillId="0" borderId="70" xfId="0" applyFont="1" applyBorder="1" applyAlignment="1">
      <alignment vertical="center"/>
    </xf>
    <xf numFmtId="269" fontId="3" fillId="0" borderId="71" xfId="0" applyNumberFormat="1" applyFont="1" applyBorder="1" applyAlignment="1">
      <alignment horizontal="right" vertical="center"/>
    </xf>
    <xf numFmtId="4" fontId="3" fillId="0" borderId="72" xfId="0" applyNumberFormat="1" applyFont="1" applyBorder="1" applyAlignment="1">
      <alignment horizontal="right" vertical="center"/>
    </xf>
    <xf numFmtId="269" fontId="3" fillId="0" borderId="72" xfId="0" applyNumberFormat="1" applyFont="1" applyBorder="1" applyAlignment="1">
      <alignment horizontal="right" vertical="center"/>
    </xf>
    <xf numFmtId="269" fontId="3" fillId="0" borderId="73" xfId="0" applyNumberFormat="1" applyFont="1" applyBorder="1" applyAlignment="1">
      <alignment horizontal="right" vertical="center"/>
    </xf>
    <xf numFmtId="4" fontId="37" fillId="55" borderId="74" xfId="0" applyNumberFormat="1" applyFont="1" applyFill="1" applyBorder="1" applyAlignment="1">
      <alignment horizontal="right" vertical="center"/>
    </xf>
    <xf numFmtId="269" fontId="3" fillId="0" borderId="75" xfId="0" applyNumberFormat="1" applyFont="1" applyBorder="1" applyAlignment="1">
      <alignment horizontal="right" vertical="center"/>
    </xf>
    <xf numFmtId="269" fontId="3" fillId="0" borderId="69" xfId="0" applyNumberFormat="1" applyFont="1" applyBorder="1" applyAlignment="1">
      <alignment horizontal="right" vertical="center"/>
    </xf>
    <xf numFmtId="4" fontId="3" fillId="0" borderId="73" xfId="0" applyNumberFormat="1" applyFont="1" applyBorder="1" applyAlignment="1">
      <alignment horizontal="right" vertical="center"/>
    </xf>
    <xf numFmtId="4" fontId="3" fillId="0" borderId="72" xfId="0" applyNumberFormat="1" applyFont="1" applyFill="1" applyBorder="1" applyAlignment="1">
      <alignment vertical="center"/>
    </xf>
    <xf numFmtId="269" fontId="3" fillId="0" borderId="72" xfId="0" applyNumberFormat="1" applyFont="1" applyFill="1" applyBorder="1" applyAlignment="1">
      <alignment vertical="center"/>
    </xf>
    <xf numFmtId="0" fontId="3" fillId="0" borderId="72" xfId="0" applyFont="1" applyFill="1" applyBorder="1" applyAlignment="1">
      <alignment vertical="center"/>
    </xf>
    <xf numFmtId="4" fontId="3" fillId="0" borderId="69" xfId="0" applyNumberFormat="1" applyFont="1" applyFill="1" applyBorder="1" applyAlignment="1">
      <alignment vertical="center"/>
    </xf>
    <xf numFmtId="0" fontId="3" fillId="0" borderId="73" xfId="0" applyFont="1" applyFill="1" applyBorder="1" applyAlignment="1">
      <alignment vertical="center"/>
    </xf>
    <xf numFmtId="269" fontId="3" fillId="0" borderId="75" xfId="0" applyNumberFormat="1" applyFont="1" applyFill="1" applyBorder="1" applyAlignment="1">
      <alignment vertical="center"/>
    </xf>
    <xf numFmtId="269" fontId="3" fillId="0" borderId="69" xfId="0" applyNumberFormat="1" applyFont="1" applyFill="1" applyBorder="1" applyAlignment="1">
      <alignment vertical="center"/>
    </xf>
    <xf numFmtId="269" fontId="197" fillId="59" borderId="72" xfId="0" applyNumberFormat="1" applyFont="1" applyFill="1" applyBorder="1" applyAlignment="1">
      <alignment vertical="center"/>
    </xf>
    <xf numFmtId="269" fontId="3" fillId="0" borderId="73" xfId="0" applyNumberFormat="1" applyFont="1" applyFill="1" applyBorder="1" applyAlignment="1">
      <alignment vertical="center"/>
    </xf>
    <xf numFmtId="4" fontId="37" fillId="59" borderId="76" xfId="0" applyNumberFormat="1" applyFont="1" applyFill="1" applyBorder="1" applyAlignment="1">
      <alignment vertical="center"/>
    </xf>
    <xf numFmtId="4" fontId="37" fillId="55" borderId="74" xfId="0" applyNumberFormat="1" applyFont="1" applyFill="1" applyBorder="1" applyAlignment="1">
      <alignment vertical="center"/>
    </xf>
    <xf numFmtId="4" fontId="37" fillId="0" borderId="69" xfId="0" applyNumberFormat="1" applyFont="1" applyFill="1" applyBorder="1" applyAlignment="1">
      <alignment vertical="center"/>
    </xf>
    <xf numFmtId="4" fontId="37" fillId="0" borderId="72" xfId="0" applyNumberFormat="1" applyFont="1" applyFill="1" applyBorder="1" applyAlignment="1">
      <alignment vertical="center"/>
    </xf>
    <xf numFmtId="4" fontId="37" fillId="0" borderId="70" xfId="0" applyNumberFormat="1" applyFont="1" applyFill="1" applyBorder="1" applyAlignment="1">
      <alignment vertical="center"/>
    </xf>
    <xf numFmtId="4" fontId="37" fillId="55" borderId="77" xfId="0" applyNumberFormat="1" applyFont="1" applyFill="1" applyBorder="1" applyAlignment="1">
      <alignment vertical="center"/>
    </xf>
    <xf numFmtId="4" fontId="37" fillId="55" borderId="62" xfId="0" applyNumberFormat="1" applyFont="1" applyFill="1" applyBorder="1" applyAlignment="1">
      <alignment horizontal="right" vertical="center"/>
    </xf>
    <xf numFmtId="167" fontId="37" fillId="55" borderId="31" xfId="2218" applyNumberFormat="1" applyFont="1" applyFill="1" applyBorder="1"/>
    <xf numFmtId="4" fontId="37" fillId="55" borderId="31" xfId="0" applyNumberFormat="1" applyFont="1" applyFill="1" applyBorder="1" applyAlignment="1">
      <alignment vertical="center"/>
    </xf>
    <xf numFmtId="269" fontId="37" fillId="55" borderId="31" xfId="0" applyNumberFormat="1" applyFont="1" applyFill="1" applyBorder="1" applyAlignment="1">
      <alignment vertical="center"/>
    </xf>
    <xf numFmtId="2" fontId="37" fillId="55" borderId="31" xfId="0" applyNumberFormat="1" applyFont="1" applyFill="1" applyBorder="1" applyAlignment="1">
      <alignment vertical="center"/>
    </xf>
    <xf numFmtId="4" fontId="37" fillId="55" borderId="41" xfId="0" applyNumberFormat="1" applyFont="1" applyFill="1" applyBorder="1" applyAlignment="1">
      <alignment vertical="center"/>
    </xf>
    <xf numFmtId="0" fontId="37" fillId="55" borderId="60" xfId="0" applyFont="1" applyFill="1" applyBorder="1" applyAlignment="1">
      <alignment vertical="center"/>
    </xf>
    <xf numFmtId="167" fontId="37" fillId="55" borderId="31" xfId="1" applyFont="1" applyFill="1" applyBorder="1" applyAlignment="1">
      <alignment vertical="center"/>
    </xf>
    <xf numFmtId="4" fontId="199" fillId="55" borderId="31" xfId="0" applyNumberFormat="1" applyFont="1" applyFill="1" applyBorder="1" applyAlignment="1">
      <alignment vertical="center"/>
    </xf>
    <xf numFmtId="269" fontId="37" fillId="55" borderId="60" xfId="0" applyNumberFormat="1" applyFont="1" applyFill="1" applyBorder="1" applyAlignment="1">
      <alignment vertical="center"/>
    </xf>
    <xf numFmtId="4" fontId="37" fillId="55" borderId="31" xfId="2218" applyNumberFormat="1" applyFont="1" applyFill="1" applyBorder="1" applyAlignment="1">
      <alignment horizontal="right"/>
    </xf>
    <xf numFmtId="0" fontId="37" fillId="55" borderId="31" xfId="0" applyFont="1" applyFill="1" applyBorder="1" applyAlignment="1">
      <alignment vertical="center"/>
    </xf>
    <xf numFmtId="269" fontId="37" fillId="55" borderId="41" xfId="0" applyNumberFormat="1" applyFont="1" applyFill="1" applyBorder="1" applyAlignment="1">
      <alignment vertical="center"/>
    </xf>
    <xf numFmtId="4" fontId="37" fillId="55" borderId="58" xfId="0" applyNumberFormat="1" applyFont="1" applyFill="1" applyBorder="1" applyAlignment="1">
      <alignment vertical="center"/>
    </xf>
    <xf numFmtId="4" fontId="37" fillId="60" borderId="4" xfId="0" applyNumberFormat="1" applyFont="1" applyFill="1" applyBorder="1" applyAlignment="1">
      <alignment horizontal="right" vertical="center"/>
    </xf>
    <xf numFmtId="0" fontId="37" fillId="60" borderId="2" xfId="0" applyFont="1" applyFill="1" applyBorder="1" applyAlignment="1">
      <alignment vertical="center"/>
    </xf>
    <xf numFmtId="167" fontId="37" fillId="60" borderId="1" xfId="1" applyFont="1" applyFill="1" applyBorder="1" applyAlignment="1">
      <alignment vertical="center"/>
    </xf>
    <xf numFmtId="0" fontId="37" fillId="60" borderId="1" xfId="0" applyFont="1" applyFill="1" applyBorder="1" applyAlignment="1">
      <alignment vertical="center"/>
    </xf>
    <xf numFmtId="269" fontId="199" fillId="60" borderId="1" xfId="0" applyNumberFormat="1" applyFont="1" applyFill="1" applyBorder="1" applyAlignment="1">
      <alignment vertical="center"/>
    </xf>
    <xf numFmtId="0" fontId="3" fillId="0" borderId="65" xfId="0" applyFont="1" applyBorder="1" applyAlignment="1">
      <alignment vertical="center" wrapText="1"/>
    </xf>
    <xf numFmtId="167" fontId="3" fillId="0" borderId="1" xfId="1" applyFont="1" applyFill="1" applyBorder="1" applyAlignment="1">
      <alignment vertical="center"/>
    </xf>
    <xf numFmtId="167" fontId="3" fillId="0" borderId="72" xfId="1" applyFont="1" applyFill="1" applyBorder="1" applyAlignment="1">
      <alignment vertical="center"/>
    </xf>
    <xf numFmtId="49" fontId="3" fillId="0" borderId="78" xfId="0" applyNumberFormat="1" applyFont="1" applyBorder="1" applyAlignment="1">
      <alignment horizontal="center" vertical="center"/>
    </xf>
    <xf numFmtId="0" fontId="3" fillId="0" borderId="79" xfId="0" applyFont="1" applyBorder="1" applyAlignment="1">
      <alignment vertical="center"/>
    </xf>
    <xf numFmtId="269" fontId="3" fillId="0" borderId="7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269" fontId="3" fillId="0" borderId="6" xfId="0" applyNumberFormat="1" applyFont="1" applyBorder="1" applyAlignment="1">
      <alignment horizontal="right" vertical="center"/>
    </xf>
    <xf numFmtId="269" fontId="3" fillId="0" borderId="17" xfId="0" applyNumberFormat="1" applyFont="1" applyBorder="1" applyAlignment="1">
      <alignment horizontal="right" vertical="center"/>
    </xf>
    <xf numFmtId="4" fontId="37" fillId="55" borderId="68" xfId="0" applyNumberFormat="1" applyFont="1" applyFill="1" applyBorder="1" applyAlignment="1">
      <alignment horizontal="right" vertical="center"/>
    </xf>
    <xf numFmtId="269" fontId="3" fillId="0" borderId="42" xfId="0" applyNumberFormat="1" applyFont="1" applyBorder="1" applyAlignment="1">
      <alignment horizontal="right" vertical="center"/>
    </xf>
    <xf numFmtId="269" fontId="3" fillId="0" borderId="78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right" vertical="center"/>
    </xf>
    <xf numFmtId="4" fontId="3" fillId="0" borderId="6" xfId="0" applyNumberFormat="1" applyFont="1" applyFill="1" applyBorder="1" applyAlignment="1">
      <alignment vertical="center"/>
    </xf>
    <xf numFmtId="269" fontId="3" fillId="0" borderId="6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4" fontId="3" fillId="0" borderId="78" xfId="0" applyNumberFormat="1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269" fontId="3" fillId="0" borderId="42" xfId="0" applyNumberFormat="1" applyFont="1" applyFill="1" applyBorder="1" applyAlignment="1">
      <alignment vertical="center"/>
    </xf>
    <xf numFmtId="167" fontId="3" fillId="0" borderId="6" xfId="1" applyFont="1" applyFill="1" applyBorder="1" applyAlignment="1">
      <alignment vertical="center"/>
    </xf>
    <xf numFmtId="269" fontId="3" fillId="0" borderId="78" xfId="0" applyNumberFormat="1" applyFont="1" applyFill="1" applyBorder="1" applyAlignment="1">
      <alignment vertical="center"/>
    </xf>
    <xf numFmtId="269" fontId="197" fillId="59" borderId="6" xfId="0" applyNumberFormat="1" applyFont="1" applyFill="1" applyBorder="1" applyAlignment="1">
      <alignment vertical="center"/>
    </xf>
    <xf numFmtId="269" fontId="3" fillId="0" borderId="17" xfId="0" applyNumberFormat="1" applyFont="1" applyFill="1" applyBorder="1" applyAlignment="1">
      <alignment vertical="center"/>
    </xf>
    <xf numFmtId="4" fontId="37" fillId="59" borderId="80" xfId="0" applyNumberFormat="1" applyFont="1" applyFill="1" applyBorder="1" applyAlignment="1">
      <alignment vertical="center"/>
    </xf>
    <xf numFmtId="4" fontId="37" fillId="0" borderId="78" xfId="0" applyNumberFormat="1" applyFont="1" applyFill="1" applyBorder="1" applyAlignment="1">
      <alignment vertical="center"/>
    </xf>
    <xf numFmtId="4" fontId="37" fillId="0" borderId="6" xfId="0" applyNumberFormat="1" applyFont="1" applyFill="1" applyBorder="1" applyAlignment="1">
      <alignment vertical="center"/>
    </xf>
    <xf numFmtId="4" fontId="37" fillId="0" borderId="79" xfId="0" applyNumberFormat="1" applyFont="1" applyFill="1" applyBorder="1" applyAlignment="1">
      <alignment vertical="center"/>
    </xf>
    <xf numFmtId="49" fontId="3" fillId="0" borderId="81" xfId="0" applyNumberFormat="1" applyFont="1" applyBorder="1" applyAlignment="1">
      <alignment horizontal="center" vertical="center"/>
    </xf>
    <xf numFmtId="0" fontId="3" fillId="0" borderId="82" xfId="0" applyFont="1" applyBorder="1" applyAlignment="1">
      <alignment vertical="center"/>
    </xf>
    <xf numFmtId="269" fontId="3" fillId="0" borderId="1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269" fontId="3" fillId="0" borderId="5" xfId="0" applyNumberFormat="1" applyFont="1" applyBorder="1" applyAlignment="1">
      <alignment horizontal="right" vertical="center"/>
    </xf>
    <xf numFmtId="269" fontId="3" fillId="0" borderId="43" xfId="0" applyNumberFormat="1" applyFont="1" applyBorder="1" applyAlignment="1">
      <alignment horizontal="right" vertical="center"/>
    </xf>
    <xf numFmtId="4" fontId="37" fillId="55" borderId="83" xfId="0" applyNumberFormat="1" applyFont="1" applyFill="1" applyBorder="1" applyAlignment="1">
      <alignment horizontal="right" vertical="center"/>
    </xf>
    <xf numFmtId="269" fontId="3" fillId="0" borderId="44" xfId="0" applyNumberFormat="1" applyFont="1" applyBorder="1" applyAlignment="1">
      <alignment horizontal="right" vertical="center"/>
    </xf>
    <xf numFmtId="269" fontId="3" fillId="0" borderId="81" xfId="0" applyNumberFormat="1" applyFont="1" applyBorder="1" applyAlignment="1">
      <alignment horizontal="right" vertical="center"/>
    </xf>
    <xf numFmtId="4" fontId="3" fillId="0" borderId="43" xfId="0" applyNumberFormat="1" applyFont="1" applyBorder="1" applyAlignment="1">
      <alignment horizontal="right" vertical="center"/>
    </xf>
    <xf numFmtId="4" fontId="3" fillId="0" borderId="5" xfId="0" applyNumberFormat="1" applyFont="1" applyFill="1" applyBorder="1" applyAlignment="1">
      <alignment vertical="center"/>
    </xf>
    <xf numFmtId="26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4" fontId="3" fillId="0" borderId="81" xfId="0" applyNumberFormat="1" applyFont="1" applyFill="1" applyBorder="1" applyAlignment="1">
      <alignment vertical="center"/>
    </xf>
    <xf numFmtId="0" fontId="3" fillId="0" borderId="43" xfId="0" applyFont="1" applyFill="1" applyBorder="1" applyAlignment="1">
      <alignment vertical="center"/>
    </xf>
    <xf numFmtId="269" fontId="3" fillId="0" borderId="44" xfId="0" applyNumberFormat="1" applyFont="1" applyFill="1" applyBorder="1" applyAlignment="1">
      <alignment vertical="center"/>
    </xf>
    <xf numFmtId="167" fontId="3" fillId="0" borderId="5" xfId="1" applyFont="1" applyFill="1" applyBorder="1" applyAlignment="1">
      <alignment vertical="center"/>
    </xf>
    <xf numFmtId="269" fontId="3" fillId="0" borderId="81" xfId="0" applyNumberFormat="1" applyFont="1" applyFill="1" applyBorder="1" applyAlignment="1">
      <alignment vertical="center"/>
    </xf>
    <xf numFmtId="269" fontId="197" fillId="59" borderId="5" xfId="0" applyNumberFormat="1" applyFont="1" applyFill="1" applyBorder="1" applyAlignment="1">
      <alignment vertical="center"/>
    </xf>
    <xf numFmtId="269" fontId="3" fillId="0" borderId="43" xfId="0" applyNumberFormat="1" applyFont="1" applyFill="1" applyBorder="1" applyAlignment="1">
      <alignment vertical="center"/>
    </xf>
    <xf numFmtId="4" fontId="37" fillId="59" borderId="84" xfId="0" applyNumberFormat="1" applyFont="1" applyFill="1" applyBorder="1" applyAlignment="1">
      <alignment vertical="center"/>
    </xf>
    <xf numFmtId="4" fontId="37" fillId="55" borderId="83" xfId="0" applyNumberFormat="1" applyFont="1" applyFill="1" applyBorder="1" applyAlignment="1">
      <alignment vertical="center"/>
    </xf>
    <xf numFmtId="4" fontId="37" fillId="0" borderId="81" xfId="0" applyNumberFormat="1" applyFont="1" applyFill="1" applyBorder="1" applyAlignment="1">
      <alignment vertical="center"/>
    </xf>
    <xf numFmtId="4" fontId="37" fillId="0" borderId="5" xfId="0" applyNumberFormat="1" applyFont="1" applyFill="1" applyBorder="1" applyAlignment="1">
      <alignment vertical="center"/>
    </xf>
    <xf numFmtId="4" fontId="37" fillId="0" borderId="82" xfId="0" applyNumberFormat="1" applyFont="1" applyFill="1" applyBorder="1" applyAlignment="1">
      <alignment vertical="center"/>
    </xf>
    <xf numFmtId="4" fontId="37" fillId="55" borderId="85" xfId="0" applyNumberFormat="1" applyFont="1" applyFill="1" applyBorder="1" applyAlignment="1">
      <alignment vertical="center"/>
    </xf>
    <xf numFmtId="167" fontId="37" fillId="55" borderId="31" xfId="2218" applyNumberFormat="1" applyFont="1" applyFill="1" applyBorder="1" applyAlignment="1">
      <alignment horizontal="right"/>
    </xf>
    <xf numFmtId="268" fontId="37" fillId="55" borderId="31" xfId="2219" applyNumberFormat="1" applyFont="1" applyFill="1" applyBorder="1" applyAlignment="1">
      <alignment vertical="center"/>
    </xf>
    <xf numFmtId="167" fontId="199" fillId="55" borderId="31" xfId="1" applyFont="1" applyFill="1" applyBorder="1" applyAlignment="1">
      <alignment vertical="center"/>
    </xf>
    <xf numFmtId="4" fontId="37" fillId="55" borderId="60" xfId="0" applyNumberFormat="1" applyFont="1" applyFill="1" applyBorder="1" applyAlignment="1">
      <alignment vertical="center"/>
    </xf>
    <xf numFmtId="2" fontId="37" fillId="60" borderId="1" xfId="0" applyNumberFormat="1" applyFont="1" applyFill="1" applyBorder="1" applyAlignment="1">
      <alignment vertical="center"/>
    </xf>
    <xf numFmtId="2" fontId="37" fillId="60" borderId="2" xfId="0" applyNumberFormat="1" applyFont="1" applyFill="1" applyBorder="1" applyAlignment="1">
      <alignment vertical="center"/>
    </xf>
    <xf numFmtId="49" fontId="37" fillId="60" borderId="69" xfId="0" applyNumberFormat="1" applyFont="1" applyFill="1" applyBorder="1" applyAlignment="1">
      <alignment horizontal="center" vertical="center"/>
    </xf>
    <xf numFmtId="0" fontId="37" fillId="60" borderId="70" xfId="0" applyFont="1" applyFill="1" applyBorder="1" applyAlignment="1">
      <alignment vertical="center" wrapText="1"/>
    </xf>
    <xf numFmtId="4" fontId="37" fillId="60" borderId="72" xfId="0" applyNumberFormat="1" applyFont="1" applyFill="1" applyBorder="1" applyAlignment="1">
      <alignment horizontal="right" vertical="center"/>
    </xf>
    <xf numFmtId="269" fontId="37" fillId="60" borderId="72" xfId="0" applyNumberFormat="1" applyFont="1" applyFill="1" applyBorder="1" applyAlignment="1">
      <alignment horizontal="right" vertical="center"/>
    </xf>
    <xf numFmtId="269" fontId="37" fillId="60" borderId="73" xfId="0" applyNumberFormat="1" applyFont="1" applyFill="1" applyBorder="1" applyAlignment="1">
      <alignment horizontal="right" vertical="center"/>
    </xf>
    <xf numFmtId="4" fontId="37" fillId="60" borderId="74" xfId="0" applyNumberFormat="1" applyFont="1" applyFill="1" applyBorder="1" applyAlignment="1">
      <alignment horizontal="right" vertical="center"/>
    </xf>
    <xf numFmtId="269" fontId="37" fillId="60" borderId="75" xfId="0" applyNumberFormat="1" applyFont="1" applyFill="1" applyBorder="1" applyAlignment="1">
      <alignment horizontal="right" vertical="center"/>
    </xf>
    <xf numFmtId="269" fontId="37" fillId="60" borderId="69" xfId="0" applyNumberFormat="1" applyFont="1" applyFill="1" applyBorder="1" applyAlignment="1">
      <alignment horizontal="right" vertical="center"/>
    </xf>
    <xf numFmtId="4" fontId="37" fillId="60" borderId="73" xfId="0" applyNumberFormat="1" applyFont="1" applyFill="1" applyBorder="1" applyAlignment="1">
      <alignment horizontal="right" vertical="center"/>
    </xf>
    <xf numFmtId="4" fontId="37" fillId="60" borderId="72" xfId="0" applyNumberFormat="1" applyFont="1" applyFill="1" applyBorder="1" applyAlignment="1">
      <alignment vertical="center"/>
    </xf>
    <xf numFmtId="269" fontId="37" fillId="60" borderId="72" xfId="0" applyNumberFormat="1" applyFont="1" applyFill="1" applyBorder="1" applyAlignment="1">
      <alignment vertical="center"/>
    </xf>
    <xf numFmtId="0" fontId="37" fillId="60" borderId="72" xfId="0" applyFont="1" applyFill="1" applyBorder="1" applyAlignment="1">
      <alignment vertical="center"/>
    </xf>
    <xf numFmtId="4" fontId="37" fillId="60" borderId="69" xfId="0" applyNumberFormat="1" applyFont="1" applyFill="1" applyBorder="1" applyAlignment="1">
      <alignment vertical="center"/>
    </xf>
    <xf numFmtId="2" fontId="37" fillId="60" borderId="72" xfId="0" applyNumberFormat="1" applyFont="1" applyFill="1" applyBorder="1" applyAlignment="1">
      <alignment vertical="center"/>
    </xf>
    <xf numFmtId="2" fontId="37" fillId="60" borderId="73" xfId="0" applyNumberFormat="1" applyFont="1" applyFill="1" applyBorder="1" applyAlignment="1">
      <alignment vertical="center"/>
    </xf>
    <xf numFmtId="269" fontId="37" fillId="60" borderId="75" xfId="0" applyNumberFormat="1" applyFont="1" applyFill="1" applyBorder="1" applyAlignment="1">
      <alignment vertical="center"/>
    </xf>
    <xf numFmtId="167" fontId="37" fillId="60" borderId="72" xfId="1" applyFont="1" applyFill="1" applyBorder="1" applyAlignment="1">
      <alignment vertical="center"/>
    </xf>
    <xf numFmtId="269" fontId="37" fillId="60" borderId="69" xfId="0" applyNumberFormat="1" applyFont="1" applyFill="1" applyBorder="1" applyAlignment="1">
      <alignment vertical="center"/>
    </xf>
    <xf numFmtId="269" fontId="199" fillId="60" borderId="72" xfId="0" applyNumberFormat="1" applyFont="1" applyFill="1" applyBorder="1" applyAlignment="1">
      <alignment vertical="center"/>
    </xf>
    <xf numFmtId="269" fontId="37" fillId="60" borderId="73" xfId="0" applyNumberFormat="1" applyFont="1" applyFill="1" applyBorder="1" applyAlignment="1">
      <alignment vertical="center"/>
    </xf>
    <xf numFmtId="4" fontId="37" fillId="60" borderId="76" xfId="0" applyNumberFormat="1" applyFont="1" applyFill="1" applyBorder="1" applyAlignment="1">
      <alignment vertical="center"/>
    </xf>
    <xf numFmtId="4" fontId="37" fillId="60" borderId="74" xfId="0" applyNumberFormat="1" applyFont="1" applyFill="1" applyBorder="1" applyAlignment="1">
      <alignment vertical="center"/>
    </xf>
    <xf numFmtId="4" fontId="37" fillId="60" borderId="70" xfId="0" applyNumberFormat="1" applyFont="1" applyFill="1" applyBorder="1" applyAlignment="1">
      <alignment vertical="center"/>
    </xf>
    <xf numFmtId="4" fontId="37" fillId="60" borderId="77" xfId="0" applyNumberFormat="1" applyFont="1" applyFill="1" applyBorder="1" applyAlignment="1">
      <alignment vertical="center"/>
    </xf>
    <xf numFmtId="2" fontId="3" fillId="0" borderId="6" xfId="0" applyNumberFormat="1" applyFont="1" applyFill="1" applyBorder="1" applyAlignment="1">
      <alignment vertical="center"/>
    </xf>
    <xf numFmtId="2" fontId="3" fillId="0" borderId="17" xfId="0" applyNumberFormat="1" applyFont="1" applyFill="1" applyBorder="1" applyAlignment="1">
      <alignment vertical="center"/>
    </xf>
    <xf numFmtId="49" fontId="37" fillId="55" borderId="81" xfId="0" applyNumberFormat="1" applyFont="1" applyFill="1" applyBorder="1" applyAlignment="1">
      <alignment horizontal="center" vertical="center"/>
    </xf>
    <xf numFmtId="0" fontId="37" fillId="55" borderId="82" xfId="0" applyFont="1" applyFill="1" applyBorder="1" applyAlignment="1">
      <alignment vertical="center"/>
    </xf>
    <xf numFmtId="167" fontId="201" fillId="55" borderId="5" xfId="2218" applyNumberFormat="1" applyFont="1" applyFill="1" applyBorder="1"/>
    <xf numFmtId="167" fontId="201" fillId="55" borderId="5" xfId="2218" applyNumberFormat="1" applyFont="1" applyFill="1" applyBorder="1" applyAlignment="1">
      <alignment horizontal="center"/>
    </xf>
    <xf numFmtId="4" fontId="37" fillId="55" borderId="5" xfId="0" applyNumberFormat="1" applyFont="1" applyFill="1" applyBorder="1" applyAlignment="1">
      <alignment horizontal="right" vertical="center"/>
    </xf>
    <xf numFmtId="269" fontId="37" fillId="55" borderId="5" xfId="0" applyNumberFormat="1" applyFont="1" applyFill="1" applyBorder="1" applyAlignment="1">
      <alignment horizontal="right" vertical="center"/>
    </xf>
    <xf numFmtId="269" fontId="37" fillId="55" borderId="43" xfId="0" applyNumberFormat="1" applyFont="1" applyFill="1" applyBorder="1" applyAlignment="1">
      <alignment horizontal="right" vertical="center"/>
    </xf>
    <xf numFmtId="269" fontId="37" fillId="55" borderId="44" xfId="0" applyNumberFormat="1" applyFont="1" applyFill="1" applyBorder="1" applyAlignment="1">
      <alignment horizontal="right" vertical="center"/>
    </xf>
    <xf numFmtId="167" fontId="37" fillId="55" borderId="5" xfId="2218" applyNumberFormat="1" applyFont="1" applyFill="1" applyBorder="1" applyAlignment="1"/>
    <xf numFmtId="269" fontId="37" fillId="55" borderId="81" xfId="0" applyNumberFormat="1" applyFont="1" applyFill="1" applyBorder="1" applyAlignment="1">
      <alignment horizontal="right" vertical="center"/>
    </xf>
    <xf numFmtId="4" fontId="199" fillId="55" borderId="5" xfId="0" applyNumberFormat="1" applyFont="1" applyFill="1" applyBorder="1" applyAlignment="1">
      <alignment horizontal="right" vertical="center"/>
    </xf>
    <xf numFmtId="4" fontId="37" fillId="55" borderId="43" xfId="0" applyNumberFormat="1" applyFont="1" applyFill="1" applyBorder="1" applyAlignment="1">
      <alignment horizontal="right" vertical="center"/>
    </xf>
    <xf numFmtId="4" fontId="37" fillId="55" borderId="5" xfId="0" applyNumberFormat="1" applyFont="1" applyFill="1" applyBorder="1" applyAlignment="1">
      <alignment vertical="center"/>
    </xf>
    <xf numFmtId="269" fontId="37" fillId="55" borderId="5" xfId="0" applyNumberFormat="1" applyFont="1" applyFill="1" applyBorder="1" applyAlignment="1">
      <alignment vertical="center"/>
    </xf>
    <xf numFmtId="0" fontId="37" fillId="55" borderId="5" xfId="0" applyFont="1" applyFill="1" applyBorder="1" applyAlignment="1">
      <alignment vertical="center"/>
    </xf>
    <xf numFmtId="4" fontId="37" fillId="55" borderId="5" xfId="2218" applyNumberFormat="1" applyFont="1" applyFill="1" applyBorder="1" applyAlignment="1">
      <alignment horizontal="right"/>
    </xf>
    <xf numFmtId="167" fontId="37" fillId="55" borderId="5" xfId="2218" applyNumberFormat="1" applyFont="1" applyFill="1" applyBorder="1" applyAlignment="1">
      <alignment horizontal="right"/>
    </xf>
    <xf numFmtId="167" fontId="37" fillId="55" borderId="5" xfId="1" applyFont="1" applyFill="1" applyBorder="1" applyAlignment="1">
      <alignment vertical="center"/>
    </xf>
    <xf numFmtId="167" fontId="37" fillId="55" borderId="43" xfId="1" applyFont="1" applyFill="1" applyBorder="1" applyAlignment="1">
      <alignment vertical="center"/>
    </xf>
    <xf numFmtId="269" fontId="37" fillId="55" borderId="44" xfId="0" applyNumberFormat="1" applyFont="1" applyFill="1" applyBorder="1" applyAlignment="1">
      <alignment vertical="center"/>
    </xf>
    <xf numFmtId="269" fontId="37" fillId="55" borderId="81" xfId="0" applyNumberFormat="1" applyFont="1" applyFill="1" applyBorder="1" applyAlignment="1">
      <alignment vertical="center"/>
    </xf>
    <xf numFmtId="167" fontId="37" fillId="55" borderId="5" xfId="2218" applyNumberFormat="1" applyFont="1" applyFill="1" applyBorder="1"/>
    <xf numFmtId="4" fontId="199" fillId="55" borderId="5" xfId="0" applyNumberFormat="1" applyFont="1" applyFill="1" applyBorder="1" applyAlignment="1">
      <alignment vertical="center"/>
    </xf>
    <xf numFmtId="269" fontId="37" fillId="55" borderId="43" xfId="0" applyNumberFormat="1" applyFont="1" applyFill="1" applyBorder="1" applyAlignment="1">
      <alignment vertical="center"/>
    </xf>
    <xf numFmtId="167" fontId="37" fillId="55" borderId="5" xfId="1" applyFont="1" applyFill="1" applyBorder="1" applyAlignment="1">
      <alignment horizontal="right" vertical="center"/>
    </xf>
    <xf numFmtId="4" fontId="37" fillId="55" borderId="84" xfId="0" applyNumberFormat="1" applyFont="1" applyFill="1" applyBorder="1" applyAlignment="1">
      <alignment vertical="center"/>
    </xf>
    <xf numFmtId="4" fontId="37" fillId="55" borderId="81" xfId="0" applyNumberFormat="1" applyFont="1" applyFill="1" applyBorder="1" applyAlignment="1">
      <alignment vertical="center"/>
    </xf>
    <xf numFmtId="4" fontId="37" fillId="55" borderId="82" xfId="0" applyNumberFormat="1" applyFont="1" applyFill="1" applyBorder="1" applyAlignment="1">
      <alignment vertical="center"/>
    </xf>
    <xf numFmtId="167" fontId="37" fillId="60" borderId="64" xfId="2218" applyNumberFormat="1" applyFont="1" applyFill="1" applyBorder="1"/>
    <xf numFmtId="269" fontId="37" fillId="60" borderId="65" xfId="0" applyNumberFormat="1" applyFont="1" applyFill="1" applyBorder="1" applyAlignment="1">
      <alignment horizontal="right" vertical="center"/>
    </xf>
    <xf numFmtId="0" fontId="37" fillId="60" borderId="64" xfId="0" applyFont="1" applyFill="1" applyBorder="1" applyAlignment="1">
      <alignment vertical="center"/>
    </xf>
    <xf numFmtId="167" fontId="3" fillId="0" borderId="64" xfId="2218" applyNumberFormat="1" applyFont="1" applyFill="1" applyBorder="1"/>
    <xf numFmtId="269" fontId="3" fillId="0" borderId="65" xfId="0" applyNumberFormat="1" applyFont="1" applyBorder="1" applyAlignment="1">
      <alignment horizontal="right" vertical="center"/>
    </xf>
    <xf numFmtId="4" fontId="3" fillId="0" borderId="64" xfId="0" applyNumberFormat="1" applyFont="1" applyBorder="1" applyAlignment="1">
      <alignment horizontal="right" vertical="center"/>
    </xf>
    <xf numFmtId="0" fontId="3" fillId="0" borderId="64" xfId="0" applyFont="1" applyFill="1" applyBorder="1" applyAlignment="1">
      <alignment vertical="center"/>
    </xf>
    <xf numFmtId="2" fontId="199" fillId="60" borderId="1" xfId="0" applyNumberFormat="1" applyFont="1" applyFill="1" applyBorder="1" applyAlignment="1">
      <alignment horizontal="right" vertical="center"/>
    </xf>
    <xf numFmtId="2" fontId="37" fillId="60" borderId="2" xfId="0" applyNumberFormat="1" applyFont="1" applyFill="1" applyBorder="1" applyAlignment="1">
      <alignment horizontal="right" vertical="center"/>
    </xf>
    <xf numFmtId="2" fontId="37" fillId="60" borderId="66" xfId="0" applyNumberFormat="1" applyFont="1" applyFill="1" applyBorder="1" applyAlignment="1">
      <alignment horizontal="right" vertical="center"/>
    </xf>
    <xf numFmtId="2" fontId="37" fillId="60" borderId="64" xfId="0" applyNumberFormat="1" applyFont="1" applyFill="1" applyBorder="1" applyAlignment="1">
      <alignment horizontal="right" vertical="center"/>
    </xf>
    <xf numFmtId="2" fontId="37" fillId="60" borderId="1" xfId="0" applyNumberFormat="1" applyFont="1" applyFill="1" applyBorder="1" applyAlignment="1">
      <alignment horizontal="right" vertical="center"/>
    </xf>
    <xf numFmtId="4" fontId="37" fillId="60" borderId="67" xfId="0" applyNumberFormat="1" applyFont="1" applyFill="1" applyBorder="1" applyAlignment="1">
      <alignment horizontal="right" vertical="center"/>
    </xf>
    <xf numFmtId="269" fontId="37" fillId="59" borderId="67" xfId="0" applyNumberFormat="1" applyFont="1" applyFill="1" applyBorder="1" applyAlignment="1">
      <alignment horizontal="right" vertical="center"/>
    </xf>
    <xf numFmtId="4" fontId="37" fillId="59" borderId="67" xfId="0" applyNumberFormat="1" applyFont="1" applyFill="1" applyBorder="1" applyAlignment="1">
      <alignment horizontal="right" vertical="center"/>
    </xf>
    <xf numFmtId="4" fontId="105" fillId="60" borderId="4" xfId="0" applyNumberFormat="1" applyFont="1" applyFill="1" applyBorder="1" applyAlignment="1">
      <alignment horizontal="right" vertical="center"/>
    </xf>
    <xf numFmtId="4" fontId="3" fillId="0" borderId="65" xfId="0" applyNumberFormat="1" applyFont="1" applyBorder="1" applyAlignment="1">
      <alignment horizontal="right" vertical="center"/>
    </xf>
    <xf numFmtId="49" fontId="3" fillId="0" borderId="65" xfId="0" applyNumberFormat="1" applyFont="1" applyBorder="1" applyAlignment="1">
      <alignment vertical="center"/>
    </xf>
    <xf numFmtId="4" fontId="105" fillId="60" borderId="3" xfId="0" applyNumberFormat="1" applyFont="1" applyFill="1" applyBorder="1" applyAlignment="1">
      <alignment horizontal="right" vertical="center"/>
    </xf>
    <xf numFmtId="4" fontId="105" fillId="60" borderId="67" xfId="0" applyNumberFormat="1" applyFont="1" applyFill="1" applyBorder="1" applyAlignment="1">
      <alignment horizontal="right" vertical="center"/>
    </xf>
    <xf numFmtId="167" fontId="3" fillId="0" borderId="64" xfId="2218" applyNumberFormat="1" applyFont="1" applyBorder="1"/>
    <xf numFmtId="167" fontId="3" fillId="0" borderId="1" xfId="2218" applyNumberFormat="1" applyFont="1" applyBorder="1" applyAlignment="1">
      <alignment horizontal="right"/>
    </xf>
    <xf numFmtId="4" fontId="197" fillId="59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4" fontId="202" fillId="0" borderId="1" xfId="0" applyNumberFormat="1" applyFont="1" applyFill="1" applyBorder="1" applyAlignment="1">
      <alignment vertical="center"/>
    </xf>
    <xf numFmtId="269" fontId="3" fillId="0" borderId="15" xfId="0" applyNumberFormat="1" applyFont="1" applyFill="1" applyBorder="1" applyAlignment="1">
      <alignment horizontal="right" vertical="center"/>
    </xf>
    <xf numFmtId="4" fontId="3" fillId="0" borderId="65" xfId="0" applyNumberFormat="1" applyFont="1" applyFill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/>
    </xf>
    <xf numFmtId="4" fontId="197" fillId="59" borderId="1" xfId="0" applyNumberFormat="1" applyFont="1" applyFill="1" applyBorder="1" applyAlignment="1">
      <alignment horizontal="right" vertical="center"/>
    </xf>
    <xf numFmtId="49" fontId="3" fillId="0" borderId="69" xfId="0" applyNumberFormat="1" applyFont="1" applyFill="1" applyBorder="1" applyAlignment="1">
      <alignment horizontal="center" vertical="center"/>
    </xf>
    <xf numFmtId="269" fontId="3" fillId="0" borderId="71" xfId="0" applyNumberFormat="1" applyFont="1" applyFill="1" applyBorder="1" applyAlignment="1">
      <alignment horizontal="right" vertical="center"/>
    </xf>
    <xf numFmtId="4" fontId="3" fillId="0" borderId="69" xfId="0" applyNumberFormat="1" applyFont="1" applyFill="1" applyBorder="1" applyAlignment="1">
      <alignment horizontal="right" vertical="center"/>
    </xf>
    <xf numFmtId="4" fontId="3" fillId="0" borderId="70" xfId="0" applyNumberFormat="1" applyFont="1" applyFill="1" applyBorder="1" applyAlignment="1">
      <alignment horizontal="right" vertical="center"/>
    </xf>
    <xf numFmtId="269" fontId="3" fillId="0" borderId="75" xfId="0" applyNumberFormat="1" applyFont="1" applyFill="1" applyBorder="1" applyAlignment="1">
      <alignment horizontal="right" vertical="center"/>
    </xf>
    <xf numFmtId="4" fontId="3" fillId="0" borderId="73" xfId="0" applyNumberFormat="1" applyFont="1" applyFill="1" applyBorder="1" applyAlignment="1">
      <alignment horizontal="right" vertical="center"/>
    </xf>
    <xf numFmtId="4" fontId="3" fillId="0" borderId="71" xfId="0" applyNumberFormat="1" applyFont="1" applyFill="1" applyBorder="1" applyAlignment="1">
      <alignment horizontal="right" vertical="center"/>
    </xf>
    <xf numFmtId="4" fontId="3" fillId="0" borderId="72" xfId="0" applyNumberFormat="1" applyFont="1" applyFill="1" applyBorder="1" applyAlignment="1">
      <alignment horizontal="right" vertical="center"/>
    </xf>
    <xf numFmtId="269" fontId="3" fillId="0" borderId="73" xfId="0" applyNumberFormat="1" applyFont="1" applyFill="1" applyBorder="1" applyAlignment="1">
      <alignment horizontal="right" vertical="center"/>
    </xf>
    <xf numFmtId="269" fontId="3" fillId="0" borderId="69" xfId="0" applyNumberFormat="1" applyFont="1" applyFill="1" applyBorder="1" applyAlignment="1">
      <alignment horizontal="right" vertical="center"/>
    </xf>
    <xf numFmtId="269" fontId="3" fillId="0" borderId="72" xfId="0" applyNumberFormat="1" applyFont="1" applyFill="1" applyBorder="1" applyAlignment="1">
      <alignment horizontal="right" vertical="center"/>
    </xf>
    <xf numFmtId="4" fontId="197" fillId="59" borderId="72" xfId="0" applyNumberFormat="1" applyFont="1" applyFill="1" applyBorder="1" applyAlignment="1">
      <alignment horizontal="right" vertical="center"/>
    </xf>
    <xf numFmtId="4" fontId="3" fillId="55" borderId="76" xfId="0" applyNumberFormat="1" applyFont="1" applyFill="1" applyBorder="1" applyAlignment="1">
      <alignment vertical="center"/>
    </xf>
    <xf numFmtId="49" fontId="37" fillId="55" borderId="78" xfId="0" applyNumberFormat="1" applyFont="1" applyFill="1" applyBorder="1" applyAlignment="1">
      <alignment horizontal="center" vertical="center"/>
    </xf>
    <xf numFmtId="0" fontId="37" fillId="55" borderId="79" xfId="0" applyFont="1" applyFill="1" applyBorder="1" applyAlignment="1">
      <alignment vertical="center"/>
    </xf>
    <xf numFmtId="4" fontId="37" fillId="55" borderId="42" xfId="0" applyNumberFormat="1" applyFont="1" applyFill="1" applyBorder="1" applyAlignment="1">
      <alignment horizontal="right" vertical="center"/>
    </xf>
    <xf numFmtId="4" fontId="37" fillId="55" borderId="6" xfId="0" applyNumberFormat="1" applyFont="1" applyFill="1" applyBorder="1" applyAlignment="1">
      <alignment horizontal="right" vertical="center"/>
    </xf>
    <xf numFmtId="269" fontId="37" fillId="55" borderId="6" xfId="0" applyNumberFormat="1" applyFont="1" applyFill="1" applyBorder="1" applyAlignment="1">
      <alignment horizontal="right" vertical="center"/>
    </xf>
    <xf numFmtId="269" fontId="37" fillId="55" borderId="17" xfId="0" applyNumberFormat="1" applyFont="1" applyFill="1" applyBorder="1" applyAlignment="1">
      <alignment horizontal="right" vertical="center"/>
    </xf>
    <xf numFmtId="4" fontId="37" fillId="55" borderId="17" xfId="0" applyNumberFormat="1" applyFont="1" applyFill="1" applyBorder="1" applyAlignment="1">
      <alignment horizontal="right" vertical="center"/>
    </xf>
    <xf numFmtId="269" fontId="37" fillId="55" borderId="78" xfId="0" applyNumberFormat="1" applyFont="1" applyFill="1" applyBorder="1" applyAlignment="1">
      <alignment horizontal="right" vertical="center"/>
    </xf>
    <xf numFmtId="269" fontId="37" fillId="55" borderId="42" xfId="0" applyNumberFormat="1" applyFont="1" applyFill="1" applyBorder="1" applyAlignment="1">
      <alignment horizontal="right" vertical="center"/>
    </xf>
    <xf numFmtId="4" fontId="37" fillId="55" borderId="78" xfId="0" applyNumberFormat="1" applyFont="1" applyFill="1" applyBorder="1" applyAlignment="1">
      <alignment horizontal="right" vertical="center"/>
    </xf>
    <xf numFmtId="4" fontId="37" fillId="55" borderId="80" xfId="0" applyNumberFormat="1" applyFont="1" applyFill="1" applyBorder="1" applyAlignment="1">
      <alignment horizontal="right" vertical="center"/>
    </xf>
    <xf numFmtId="4" fontId="37" fillId="55" borderId="79" xfId="0" applyNumberFormat="1" applyFont="1" applyFill="1" applyBorder="1" applyAlignment="1">
      <alignment horizontal="right" vertical="center"/>
    </xf>
    <xf numFmtId="167" fontId="3" fillId="0" borderId="1" xfId="2218" applyNumberFormat="1" applyFont="1" applyBorder="1"/>
    <xf numFmtId="167" fontId="3" fillId="0" borderId="5" xfId="2218" applyNumberFormat="1" applyFont="1" applyBorder="1"/>
    <xf numFmtId="4" fontId="197" fillId="59" borderId="5" xfId="0" applyNumberFormat="1" applyFont="1" applyFill="1" applyBorder="1" applyAlignment="1">
      <alignment vertical="center"/>
    </xf>
    <xf numFmtId="49" fontId="37" fillId="55" borderId="69" xfId="0" applyNumberFormat="1" applyFont="1" applyFill="1" applyBorder="1" applyAlignment="1">
      <alignment horizontal="center" vertical="center"/>
    </xf>
    <xf numFmtId="0" fontId="37" fillId="55" borderId="70" xfId="0" applyFont="1" applyFill="1" applyBorder="1" applyAlignment="1">
      <alignment horizontal="center" vertical="center" wrapText="1"/>
    </xf>
    <xf numFmtId="4" fontId="37" fillId="55" borderId="75" xfId="0" applyNumberFormat="1" applyFont="1" applyFill="1" applyBorder="1" applyAlignment="1">
      <alignment horizontal="right" vertical="center"/>
    </xf>
    <xf numFmtId="4" fontId="37" fillId="55" borderId="72" xfId="0" applyNumberFormat="1" applyFont="1" applyFill="1" applyBorder="1" applyAlignment="1">
      <alignment horizontal="right" vertical="center"/>
    </xf>
    <xf numFmtId="269" fontId="37" fillId="55" borderId="72" xfId="0" applyNumberFormat="1" applyFont="1" applyFill="1" applyBorder="1" applyAlignment="1">
      <alignment horizontal="right" vertical="center"/>
    </xf>
    <xf numFmtId="269" fontId="37" fillId="55" borderId="73" xfId="0" applyNumberFormat="1" applyFont="1" applyFill="1" applyBorder="1" applyAlignment="1">
      <alignment horizontal="right" vertical="center"/>
    </xf>
    <xf numFmtId="269" fontId="37" fillId="55" borderId="75" xfId="0" applyNumberFormat="1" applyFont="1" applyFill="1" applyBorder="1" applyAlignment="1">
      <alignment horizontal="right" vertical="center"/>
    </xf>
    <xf numFmtId="269" fontId="37" fillId="55" borderId="74" xfId="0" applyNumberFormat="1" applyFont="1" applyFill="1" applyBorder="1" applyAlignment="1">
      <alignment horizontal="right" vertical="center"/>
    </xf>
    <xf numFmtId="269" fontId="37" fillId="55" borderId="70" xfId="0" applyNumberFormat="1" applyFont="1" applyFill="1" applyBorder="1" applyAlignment="1">
      <alignment horizontal="right" vertical="center"/>
    </xf>
    <xf numFmtId="4" fontId="37" fillId="61" borderId="75" xfId="0" applyNumberFormat="1" applyFont="1" applyFill="1" applyBorder="1" applyAlignment="1">
      <alignment horizontal="right" vertical="center"/>
    </xf>
    <xf numFmtId="269" fontId="37" fillId="55" borderId="76" xfId="0" applyNumberFormat="1" applyFont="1" applyFill="1" applyBorder="1" applyAlignment="1">
      <alignment horizontal="right" vertical="center"/>
    </xf>
    <xf numFmtId="4" fontId="37" fillId="55" borderId="69" xfId="0" applyNumberFormat="1" applyFont="1" applyFill="1" applyBorder="1" applyAlignment="1">
      <alignment horizontal="right" vertical="center"/>
    </xf>
    <xf numFmtId="4" fontId="203" fillId="0" borderId="0" xfId="0" applyNumberFormat="1" applyFont="1"/>
    <xf numFmtId="0" fontId="182" fillId="62" borderId="0" xfId="0" applyFont="1" applyFill="1"/>
    <xf numFmtId="4" fontId="182" fillId="62" borderId="0" xfId="0" applyNumberFormat="1" applyFont="1" applyFill="1"/>
    <xf numFmtId="4" fontId="204" fillId="62" borderId="0" xfId="0" applyNumberFormat="1" applyFont="1" applyFill="1"/>
    <xf numFmtId="0" fontId="0" fillId="63" borderId="0" xfId="0" applyFill="1"/>
    <xf numFmtId="4" fontId="204" fillId="63" borderId="0" xfId="0" applyNumberFormat="1" applyFont="1" applyFill="1"/>
    <xf numFmtId="0" fontId="0" fillId="64" borderId="0" xfId="0" applyFill="1"/>
    <xf numFmtId="4" fontId="0" fillId="64" borderId="0" xfId="0" applyNumberFormat="1" applyFill="1"/>
    <xf numFmtId="4" fontId="204" fillId="64" borderId="0" xfId="0" applyNumberFormat="1" applyFont="1" applyFill="1"/>
    <xf numFmtId="0" fontId="203" fillId="0" borderId="0" xfId="0" applyFont="1"/>
    <xf numFmtId="0" fontId="0" fillId="65" borderId="0" xfId="0" applyFill="1"/>
    <xf numFmtId="4" fontId="0" fillId="65" borderId="0" xfId="0" applyNumberFormat="1" applyFill="1"/>
    <xf numFmtId="4" fontId="204" fillId="65" borderId="0" xfId="0" applyNumberFormat="1" applyFont="1" applyFill="1"/>
    <xf numFmtId="4" fontId="204" fillId="61" borderId="0" xfId="0" applyNumberFormat="1" applyFont="1" applyFill="1"/>
    <xf numFmtId="4" fontId="182" fillId="65" borderId="0" xfId="0" applyNumberFormat="1" applyFont="1" applyFill="1"/>
    <xf numFmtId="0" fontId="0" fillId="56" borderId="0" xfId="0" applyFill="1"/>
    <xf numFmtId="4" fontId="0" fillId="56" borderId="0" xfId="0" applyNumberFormat="1" applyFill="1"/>
    <xf numFmtId="4" fontId="204" fillId="56" borderId="0" xfId="0" applyNumberFormat="1" applyFont="1" applyFill="1"/>
    <xf numFmtId="0" fontId="0" fillId="59" borderId="0" xfId="0" applyFont="1" applyFill="1"/>
    <xf numFmtId="4" fontId="188" fillId="61" borderId="0" xfId="0" applyNumberFormat="1" applyFont="1" applyFill="1"/>
    <xf numFmtId="4" fontId="207" fillId="0" borderId="0" xfId="0" applyNumberFormat="1" applyFont="1"/>
    <xf numFmtId="0" fontId="197" fillId="0" borderId="0" xfId="0" applyFont="1" applyFill="1" applyAlignment="1">
      <alignment vertical="center"/>
    </xf>
    <xf numFmtId="0" fontId="37" fillId="0" borderId="56" xfId="0" applyFont="1" applyBorder="1" applyAlignment="1">
      <alignment horizontal="center" vertical="center"/>
    </xf>
    <xf numFmtId="0" fontId="37" fillId="55" borderId="80" xfId="0" applyFont="1" applyFill="1" applyBorder="1" applyAlignment="1">
      <alignment horizontal="center" vertical="center"/>
    </xf>
    <xf numFmtId="0" fontId="37" fillId="55" borderId="80" xfId="0" applyFont="1" applyFill="1" applyBorder="1" applyAlignment="1">
      <alignment vertical="center"/>
    </xf>
    <xf numFmtId="269" fontId="208" fillId="55" borderId="80" xfId="0" applyNumberFormat="1" applyFont="1" applyFill="1" applyBorder="1" applyAlignment="1">
      <alignment horizontal="right" vertical="center"/>
    </xf>
    <xf numFmtId="4" fontId="37" fillId="55" borderId="6" xfId="0" applyNumberFormat="1" applyFont="1" applyFill="1" applyBorder="1" applyAlignment="1">
      <alignment vertical="center"/>
    </xf>
    <xf numFmtId="4" fontId="37" fillId="55" borderId="17" xfId="0" applyNumberFormat="1" applyFont="1" applyFill="1" applyBorder="1" applyAlignment="1">
      <alignment vertical="center"/>
    </xf>
    <xf numFmtId="269" fontId="37" fillId="55" borderId="42" xfId="0" applyNumberFormat="1" applyFont="1" applyFill="1" applyBorder="1" applyAlignment="1">
      <alignment vertical="center"/>
    </xf>
    <xf numFmtId="4" fontId="199" fillId="55" borderId="6" xfId="0" applyNumberFormat="1" applyFont="1" applyFill="1" applyBorder="1" applyAlignment="1">
      <alignment horizontal="right" vertical="center"/>
    </xf>
    <xf numFmtId="269" fontId="3" fillId="59" borderId="7" xfId="0" applyNumberFormat="1" applyFont="1" applyFill="1" applyBorder="1" applyAlignment="1">
      <alignment vertical="center"/>
    </xf>
    <xf numFmtId="269" fontId="3" fillId="55" borderId="68" xfId="0" applyNumberFormat="1" applyFont="1" applyFill="1" applyBorder="1" applyAlignment="1">
      <alignment vertical="center"/>
    </xf>
    <xf numFmtId="0" fontId="3" fillId="0" borderId="67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269" fontId="3" fillId="0" borderId="67" xfId="0" applyNumberFormat="1" applyFont="1" applyBorder="1" applyAlignment="1">
      <alignment horizontal="right" vertical="center"/>
    </xf>
    <xf numFmtId="4" fontId="3" fillId="55" borderId="66" xfId="0" applyNumberFormat="1" applyFont="1" applyFill="1" applyBorder="1" applyAlignment="1">
      <alignment horizontal="right" vertical="center"/>
    </xf>
    <xf numFmtId="4" fontId="3" fillId="55" borderId="1" xfId="0" applyNumberFormat="1" applyFont="1" applyFill="1" applyBorder="1" applyAlignment="1">
      <alignment vertical="center"/>
    </xf>
    <xf numFmtId="0" fontId="3" fillId="55" borderId="66" xfId="0" applyFont="1" applyFill="1" applyBorder="1" applyAlignment="1">
      <alignment vertical="center"/>
    </xf>
    <xf numFmtId="269" fontId="3" fillId="55" borderId="2" xfId="0" applyNumberFormat="1" applyFont="1" applyFill="1" applyBorder="1" applyAlignment="1">
      <alignment vertical="center"/>
    </xf>
    <xf numFmtId="269" fontId="3" fillId="59" borderId="3" xfId="0" applyNumberFormat="1" applyFont="1" applyFill="1" applyBorder="1" applyAlignment="1">
      <alignment vertical="center"/>
    </xf>
    <xf numFmtId="4" fontId="3" fillId="55" borderId="66" xfId="0" applyNumberFormat="1" applyFont="1" applyFill="1" applyBorder="1" applyAlignment="1">
      <alignment vertical="center"/>
    </xf>
    <xf numFmtId="0" fontId="105" fillId="58" borderId="67" xfId="0" applyFont="1" applyFill="1" applyBorder="1" applyAlignment="1">
      <alignment horizontal="center" vertical="center"/>
    </xf>
    <xf numFmtId="0" fontId="105" fillId="58" borderId="67" xfId="0" applyFont="1" applyFill="1" applyBorder="1" applyAlignment="1">
      <alignment vertical="center"/>
    </xf>
    <xf numFmtId="269" fontId="209" fillId="58" borderId="67" xfId="0" applyNumberFormat="1" applyFont="1" applyFill="1" applyBorder="1" applyAlignment="1">
      <alignment horizontal="right" vertical="center"/>
    </xf>
    <xf numFmtId="4" fontId="105" fillId="58" borderId="1" xfId="0" applyNumberFormat="1" applyFont="1" applyFill="1" applyBorder="1" applyAlignment="1">
      <alignment horizontal="right" vertical="center"/>
    </xf>
    <xf numFmtId="269" fontId="105" fillId="58" borderId="1" xfId="0" applyNumberFormat="1" applyFont="1" applyFill="1" applyBorder="1" applyAlignment="1">
      <alignment horizontal="right" vertical="center"/>
    </xf>
    <xf numFmtId="269" fontId="105" fillId="58" borderId="2" xfId="0" applyNumberFormat="1" applyFont="1" applyFill="1" applyBorder="1" applyAlignment="1">
      <alignment horizontal="right" vertical="center"/>
    </xf>
    <xf numFmtId="269" fontId="105" fillId="58" borderId="64" xfId="0" applyNumberFormat="1" applyFont="1" applyFill="1" applyBorder="1" applyAlignment="1">
      <alignment horizontal="right" vertical="center"/>
    </xf>
    <xf numFmtId="167" fontId="37" fillId="66" borderId="1" xfId="2218" applyNumberFormat="1" applyFont="1" applyFill="1" applyBorder="1"/>
    <xf numFmtId="4" fontId="105" fillId="58" borderId="2" xfId="0" applyNumberFormat="1" applyFont="1" applyFill="1" applyBorder="1" applyAlignment="1">
      <alignment horizontal="right" vertical="center"/>
    </xf>
    <xf numFmtId="269" fontId="105" fillId="58" borderId="4" xfId="0" applyNumberFormat="1" applyFont="1" applyFill="1" applyBorder="1" applyAlignment="1">
      <alignment horizontal="right" vertical="center"/>
    </xf>
    <xf numFmtId="4" fontId="200" fillId="66" borderId="1" xfId="0" applyNumberFormat="1" applyFont="1" applyFill="1" applyBorder="1" applyAlignment="1">
      <alignment horizontal="right" vertical="center"/>
    </xf>
    <xf numFmtId="4" fontId="105" fillId="58" borderId="1" xfId="0" applyNumberFormat="1" applyFont="1" applyFill="1" applyBorder="1" applyAlignment="1">
      <alignment vertical="center"/>
    </xf>
    <xf numFmtId="269" fontId="105" fillId="58" borderId="1" xfId="0" applyNumberFormat="1" applyFont="1" applyFill="1" applyBorder="1" applyAlignment="1">
      <alignment vertical="center"/>
    </xf>
    <xf numFmtId="2" fontId="105" fillId="58" borderId="1" xfId="0" applyNumberFormat="1" applyFont="1" applyFill="1" applyBorder="1" applyAlignment="1">
      <alignment vertical="center"/>
    </xf>
    <xf numFmtId="4" fontId="37" fillId="55" borderId="1" xfId="0" applyNumberFormat="1" applyFont="1" applyFill="1" applyBorder="1" applyAlignment="1">
      <alignment vertical="center"/>
    </xf>
    <xf numFmtId="4" fontId="37" fillId="58" borderId="2" xfId="0" applyNumberFormat="1" applyFont="1" applyFill="1" applyBorder="1" applyAlignment="1">
      <alignment vertical="center"/>
    </xf>
    <xf numFmtId="0" fontId="105" fillId="58" borderId="64" xfId="0" applyFont="1" applyFill="1" applyBorder="1" applyAlignment="1">
      <alignment vertical="center"/>
    </xf>
    <xf numFmtId="0" fontId="105" fillId="58" borderId="1" xfId="0" applyFont="1" applyFill="1" applyBorder="1" applyAlignment="1">
      <alignment vertical="center"/>
    </xf>
    <xf numFmtId="0" fontId="105" fillId="58" borderId="2" xfId="0" applyFont="1" applyFill="1" applyBorder="1" applyAlignment="1">
      <alignment vertical="center"/>
    </xf>
    <xf numFmtId="269" fontId="37" fillId="58" borderId="4" xfId="0" applyNumberFormat="1" applyFont="1" applyFill="1" applyBorder="1" applyAlignment="1">
      <alignment vertical="center"/>
    </xf>
    <xf numFmtId="4" fontId="37" fillId="58" borderId="1" xfId="0" applyNumberFormat="1" applyFont="1" applyFill="1" applyBorder="1" applyAlignment="1">
      <alignment vertical="center"/>
    </xf>
    <xf numFmtId="269" fontId="37" fillId="58" borderId="1" xfId="0" applyNumberFormat="1" applyFont="1" applyFill="1" applyBorder="1" applyAlignment="1">
      <alignment vertical="center"/>
    </xf>
    <xf numFmtId="4" fontId="37" fillId="55" borderId="2" xfId="0" applyNumberFormat="1" applyFont="1" applyFill="1" applyBorder="1" applyAlignment="1">
      <alignment vertical="center"/>
    </xf>
    <xf numFmtId="269" fontId="37" fillId="58" borderId="64" xfId="0" applyNumberFormat="1" applyFont="1" applyFill="1" applyBorder="1" applyAlignment="1">
      <alignment vertical="center"/>
    </xf>
    <xf numFmtId="4" fontId="199" fillId="58" borderId="1" xfId="0" applyNumberFormat="1" applyFont="1" applyFill="1" applyBorder="1" applyAlignment="1">
      <alignment vertical="center"/>
    </xf>
    <xf numFmtId="269" fontId="37" fillId="58" borderId="2" xfId="0" applyNumberFormat="1" applyFont="1" applyFill="1" applyBorder="1" applyAlignment="1">
      <alignment vertical="center"/>
    </xf>
    <xf numFmtId="4" fontId="37" fillId="58" borderId="3" xfId="0" applyNumberFormat="1" applyFont="1" applyFill="1" applyBorder="1" applyAlignment="1">
      <alignment vertical="center"/>
    </xf>
    <xf numFmtId="4" fontId="37" fillId="58" borderId="4" xfId="0" applyNumberFormat="1" applyFont="1" applyFill="1" applyBorder="1" applyAlignment="1">
      <alignment vertical="center"/>
    </xf>
    <xf numFmtId="4" fontId="37" fillId="0" borderId="2" xfId="0" applyNumberFormat="1" applyFont="1" applyFill="1" applyBorder="1" applyAlignment="1">
      <alignment vertical="center"/>
    </xf>
    <xf numFmtId="4" fontId="37" fillId="59" borderId="3" xfId="0" applyNumberFormat="1" applyFont="1" applyFill="1" applyBorder="1" applyAlignment="1">
      <alignment vertical="center"/>
    </xf>
    <xf numFmtId="4" fontId="37" fillId="0" borderId="4" xfId="0" applyNumberFormat="1" applyFont="1" applyFill="1" applyBorder="1" applyAlignment="1">
      <alignment vertical="center"/>
    </xf>
    <xf numFmtId="49" fontId="3" fillId="0" borderId="67" xfId="0" applyNumberFormat="1" applyFont="1" applyBorder="1" applyAlignment="1">
      <alignment horizontal="center" vertical="center"/>
    </xf>
    <xf numFmtId="0" fontId="105" fillId="58" borderId="67" xfId="0" applyFont="1" applyFill="1" applyBorder="1" applyAlignment="1">
      <alignment vertical="center" wrapText="1"/>
    </xf>
    <xf numFmtId="269" fontId="105" fillId="55" borderId="66" xfId="0" applyNumberFormat="1" applyFont="1" applyFill="1" applyBorder="1" applyAlignment="1">
      <alignment horizontal="right" vertical="center"/>
    </xf>
    <xf numFmtId="4" fontId="105" fillId="55" borderId="66" xfId="0" applyNumberFormat="1" applyFont="1" applyFill="1" applyBorder="1" applyAlignment="1">
      <alignment horizontal="right" vertical="center"/>
    </xf>
    <xf numFmtId="269" fontId="105" fillId="55" borderId="1" xfId="0" applyNumberFormat="1" applyFont="1" applyFill="1" applyBorder="1" applyAlignment="1">
      <alignment horizontal="right" vertical="center"/>
    </xf>
    <xf numFmtId="269" fontId="105" fillId="55" borderId="2" xfId="0" applyNumberFormat="1" applyFont="1" applyFill="1" applyBorder="1" applyAlignment="1">
      <alignment horizontal="right" vertical="center"/>
    </xf>
    <xf numFmtId="269" fontId="200" fillId="58" borderId="1" xfId="0" applyNumberFormat="1" applyFont="1" applyFill="1" applyBorder="1" applyAlignment="1">
      <alignment horizontal="right" vertical="center"/>
    </xf>
    <xf numFmtId="269" fontId="105" fillId="58" borderId="3" xfId="0" applyNumberFormat="1" applyFont="1" applyFill="1" applyBorder="1" applyAlignment="1">
      <alignment horizontal="right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vertical="center"/>
    </xf>
    <xf numFmtId="269" fontId="36" fillId="0" borderId="67" xfId="0" applyNumberFormat="1" applyFont="1" applyFill="1" applyBorder="1" applyAlignment="1">
      <alignment horizontal="right" vertical="center"/>
    </xf>
    <xf numFmtId="4" fontId="3" fillId="55" borderId="2" xfId="0" applyNumberFormat="1" applyFont="1" applyFill="1" applyBorder="1" applyAlignment="1">
      <alignment vertical="center"/>
    </xf>
    <xf numFmtId="4" fontId="3" fillId="59" borderId="3" xfId="0" applyNumberFormat="1" applyFont="1" applyFill="1" applyBorder="1" applyAlignment="1">
      <alignment vertical="center"/>
    </xf>
    <xf numFmtId="0" fontId="3" fillId="0" borderId="66" xfId="0" applyFont="1" applyFill="1" applyBorder="1" applyAlignment="1">
      <alignment vertical="center"/>
    </xf>
    <xf numFmtId="4" fontId="3" fillId="55" borderId="3" xfId="0" applyNumberFormat="1" applyFont="1" applyFill="1" applyBorder="1" applyAlignment="1">
      <alignment vertical="center"/>
    </xf>
    <xf numFmtId="4" fontId="105" fillId="55" borderId="1" xfId="0" applyNumberFormat="1" applyFont="1" applyFill="1" applyBorder="1" applyAlignment="1">
      <alignment horizontal="right" vertical="center"/>
    </xf>
    <xf numFmtId="4" fontId="105" fillId="58" borderId="4" xfId="0" applyNumberFormat="1" applyFont="1" applyFill="1" applyBorder="1" applyAlignment="1">
      <alignment horizontal="right" vertical="center"/>
    </xf>
    <xf numFmtId="0" fontId="37" fillId="58" borderId="67" xfId="0" applyFont="1" applyFill="1" applyBorder="1" applyAlignment="1">
      <alignment horizontal="center" vertical="center"/>
    </xf>
    <xf numFmtId="0" fontId="37" fillId="58" borderId="67" xfId="0" applyFont="1" applyFill="1" applyBorder="1" applyAlignment="1">
      <alignment vertical="center"/>
    </xf>
    <xf numFmtId="269" fontId="208" fillId="58" borderId="67" xfId="0" applyNumberFormat="1" applyFont="1" applyFill="1" applyBorder="1" applyAlignment="1">
      <alignment horizontal="right" vertical="center"/>
    </xf>
    <xf numFmtId="4" fontId="37" fillId="58" borderId="1" xfId="0" applyNumberFormat="1" applyFont="1" applyFill="1" applyBorder="1" applyAlignment="1">
      <alignment horizontal="right" vertical="center"/>
    </xf>
    <xf numFmtId="269" fontId="37" fillId="58" borderId="1" xfId="0" applyNumberFormat="1" applyFont="1" applyFill="1" applyBorder="1" applyAlignment="1">
      <alignment horizontal="right" vertical="center"/>
    </xf>
    <xf numFmtId="269" fontId="37" fillId="58" borderId="2" xfId="0" applyNumberFormat="1" applyFont="1" applyFill="1" applyBorder="1" applyAlignment="1">
      <alignment horizontal="right" vertical="center"/>
    </xf>
    <xf numFmtId="269" fontId="37" fillId="58" borderId="64" xfId="0" applyNumberFormat="1" applyFont="1" applyFill="1" applyBorder="1" applyAlignment="1">
      <alignment horizontal="right" vertical="center"/>
    </xf>
    <xf numFmtId="4" fontId="37" fillId="58" borderId="2" xfId="0" applyNumberFormat="1" applyFont="1" applyFill="1" applyBorder="1" applyAlignment="1">
      <alignment horizontal="right" vertical="center"/>
    </xf>
    <xf numFmtId="269" fontId="37" fillId="58" borderId="4" xfId="0" applyNumberFormat="1" applyFont="1" applyFill="1" applyBorder="1" applyAlignment="1">
      <alignment horizontal="right" vertical="center"/>
    </xf>
    <xf numFmtId="4" fontId="37" fillId="55" borderId="1" xfId="0" applyNumberFormat="1" applyFont="1" applyFill="1" applyBorder="1" applyAlignment="1">
      <alignment horizontal="right" vertical="center"/>
    </xf>
    <xf numFmtId="269" fontId="37" fillId="55" borderId="66" xfId="0" applyNumberFormat="1" applyFont="1" applyFill="1" applyBorder="1" applyAlignment="1">
      <alignment horizontal="right" vertical="center"/>
    </xf>
    <xf numFmtId="269" fontId="37" fillId="55" borderId="2" xfId="0" applyNumberFormat="1" applyFont="1" applyFill="1" applyBorder="1" applyAlignment="1">
      <alignment horizontal="right" vertical="center"/>
    </xf>
    <xf numFmtId="269" fontId="199" fillId="58" borderId="1" xfId="0" applyNumberFormat="1" applyFont="1" applyFill="1" applyBorder="1" applyAlignment="1">
      <alignment horizontal="right" vertical="center"/>
    </xf>
    <xf numFmtId="269" fontId="37" fillId="58" borderId="3" xfId="0" applyNumberFormat="1" applyFont="1" applyFill="1" applyBorder="1" applyAlignment="1">
      <alignment horizontal="right" vertical="center"/>
    </xf>
    <xf numFmtId="4" fontId="37" fillId="58" borderId="4" xfId="0" applyNumberFormat="1" applyFont="1" applyFill="1" applyBorder="1" applyAlignment="1">
      <alignment horizontal="right" vertical="center"/>
    </xf>
    <xf numFmtId="0" fontId="37" fillId="55" borderId="67" xfId="0" applyFont="1" applyFill="1" applyBorder="1" applyAlignment="1">
      <alignment horizontal="center" vertical="center"/>
    </xf>
    <xf numFmtId="0" fontId="37" fillId="55" borderId="67" xfId="0" applyFont="1" applyFill="1" applyBorder="1" applyAlignment="1">
      <alignment vertical="center"/>
    </xf>
    <xf numFmtId="269" fontId="208" fillId="55" borderId="67" xfId="0" applyNumberFormat="1" applyFont="1" applyFill="1" applyBorder="1" applyAlignment="1">
      <alignment horizontal="right" vertical="center"/>
    </xf>
    <xf numFmtId="167" fontId="37" fillId="55" borderId="1" xfId="2218" applyNumberFormat="1" applyFont="1" applyFill="1" applyBorder="1"/>
    <xf numFmtId="269" fontId="37" fillId="55" borderId="1" xfId="0" applyNumberFormat="1" applyFont="1" applyFill="1" applyBorder="1" applyAlignment="1">
      <alignment horizontal="right" vertical="center"/>
    </xf>
    <xf numFmtId="269" fontId="37" fillId="55" borderId="64" xfId="0" applyNumberFormat="1" applyFont="1" applyFill="1" applyBorder="1" applyAlignment="1">
      <alignment horizontal="right" vertical="center"/>
    </xf>
    <xf numFmtId="4" fontId="37" fillId="55" borderId="2" xfId="0" applyNumberFormat="1" applyFont="1" applyFill="1" applyBorder="1" applyAlignment="1">
      <alignment horizontal="right" vertical="center"/>
    </xf>
    <xf numFmtId="269" fontId="37" fillId="55" borderId="4" xfId="0" applyNumberFormat="1" applyFont="1" applyFill="1" applyBorder="1" applyAlignment="1">
      <alignment horizontal="right" vertical="center"/>
    </xf>
    <xf numFmtId="4" fontId="199" fillId="55" borderId="1" xfId="0" applyNumberFormat="1" applyFont="1" applyFill="1" applyBorder="1" applyAlignment="1">
      <alignment horizontal="right" vertical="center"/>
    </xf>
    <xf numFmtId="269" fontId="37" fillId="55" borderId="1" xfId="0" applyNumberFormat="1" applyFont="1" applyFill="1" applyBorder="1" applyAlignment="1">
      <alignment vertical="center"/>
    </xf>
    <xf numFmtId="2" fontId="37" fillId="55" borderId="1" xfId="0" applyNumberFormat="1" applyFont="1" applyFill="1" applyBorder="1" applyAlignment="1">
      <alignment vertical="center"/>
    </xf>
    <xf numFmtId="0" fontId="37" fillId="55" borderId="64" xfId="0" applyFont="1" applyFill="1" applyBorder="1" applyAlignment="1">
      <alignment vertical="center"/>
    </xf>
    <xf numFmtId="0" fontId="37" fillId="55" borderId="1" xfId="0" applyFont="1" applyFill="1" applyBorder="1" applyAlignment="1">
      <alignment vertical="center"/>
    </xf>
    <xf numFmtId="0" fontId="37" fillId="55" borderId="2" xfId="0" applyFont="1" applyFill="1" applyBorder="1" applyAlignment="1">
      <alignment vertical="center"/>
    </xf>
    <xf numFmtId="269" fontId="37" fillId="55" borderId="4" xfId="0" applyNumberFormat="1" applyFont="1" applyFill="1" applyBorder="1" applyAlignment="1">
      <alignment vertical="center"/>
    </xf>
    <xf numFmtId="167" fontId="37" fillId="55" borderId="1" xfId="1" applyFont="1" applyFill="1" applyBorder="1" applyAlignment="1">
      <alignment vertical="center"/>
    </xf>
    <xf numFmtId="4" fontId="37" fillId="55" borderId="64" xfId="0" applyNumberFormat="1" applyFont="1" applyFill="1" applyBorder="1" applyAlignment="1">
      <alignment vertical="center"/>
    </xf>
    <xf numFmtId="4" fontId="199" fillId="55" borderId="1" xfId="0" applyNumberFormat="1" applyFont="1" applyFill="1" applyBorder="1" applyAlignment="1">
      <alignment vertical="center"/>
    </xf>
    <xf numFmtId="269" fontId="37" fillId="55" borderId="2" xfId="0" applyNumberFormat="1" applyFont="1" applyFill="1" applyBorder="1" applyAlignment="1">
      <alignment vertical="center"/>
    </xf>
    <xf numFmtId="167" fontId="37" fillId="55" borderId="1" xfId="2218" applyNumberFormat="1" applyFont="1" applyFill="1" applyBorder="1" applyAlignment="1">
      <alignment horizontal="right"/>
    </xf>
    <xf numFmtId="269" fontId="37" fillId="55" borderId="64" xfId="0" applyNumberFormat="1" applyFont="1" applyFill="1" applyBorder="1" applyAlignment="1">
      <alignment vertical="center"/>
    </xf>
    <xf numFmtId="4" fontId="37" fillId="55" borderId="3" xfId="0" applyNumberFormat="1" applyFont="1" applyFill="1" applyBorder="1" applyAlignment="1">
      <alignment vertical="center"/>
    </xf>
    <xf numFmtId="4" fontId="37" fillId="55" borderId="4" xfId="0" applyNumberFormat="1" applyFont="1" applyFill="1" applyBorder="1" applyAlignment="1">
      <alignment vertical="center"/>
    </xf>
    <xf numFmtId="0" fontId="3" fillId="58" borderId="64" xfId="0" applyFont="1" applyFill="1" applyBorder="1" applyAlignment="1">
      <alignment horizontal="center" vertical="center"/>
    </xf>
    <xf numFmtId="0" fontId="3" fillId="58" borderId="2" xfId="0" applyFont="1" applyFill="1" applyBorder="1" applyAlignment="1">
      <alignment vertical="center" wrapText="1"/>
    </xf>
    <xf numFmtId="269" fontId="3" fillId="58" borderId="67" xfId="0" applyNumberFormat="1" applyFont="1" applyFill="1" applyBorder="1" applyAlignment="1">
      <alignment horizontal="right" vertical="center"/>
    </xf>
    <xf numFmtId="4" fontId="3" fillId="58" borderId="1" xfId="0" applyNumberFormat="1" applyFont="1" applyFill="1" applyBorder="1" applyAlignment="1">
      <alignment horizontal="right" vertical="center"/>
    </xf>
    <xf numFmtId="269" fontId="3" fillId="58" borderId="1" xfId="0" applyNumberFormat="1" applyFont="1" applyFill="1" applyBorder="1" applyAlignment="1">
      <alignment horizontal="right" vertical="center"/>
    </xf>
    <xf numFmtId="269" fontId="3" fillId="58" borderId="2" xfId="0" applyNumberFormat="1" applyFont="1" applyFill="1" applyBorder="1" applyAlignment="1">
      <alignment horizontal="right" vertical="center"/>
    </xf>
    <xf numFmtId="269" fontId="3" fillId="58" borderId="64" xfId="0" applyNumberFormat="1" applyFont="1" applyFill="1" applyBorder="1" applyAlignment="1">
      <alignment horizontal="right" vertical="center"/>
    </xf>
    <xf numFmtId="4" fontId="3" fillId="58" borderId="2" xfId="0" applyNumberFormat="1" applyFont="1" applyFill="1" applyBorder="1" applyAlignment="1">
      <alignment horizontal="right" vertical="center"/>
    </xf>
    <xf numFmtId="269" fontId="3" fillId="58" borderId="4" xfId="0" applyNumberFormat="1" applyFont="1" applyFill="1" applyBorder="1" applyAlignment="1">
      <alignment horizontal="right" vertical="center"/>
    </xf>
    <xf numFmtId="4" fontId="3" fillId="58" borderId="1" xfId="0" applyNumberFormat="1" applyFont="1" applyFill="1" applyBorder="1" applyAlignment="1">
      <alignment vertical="center"/>
    </xf>
    <xf numFmtId="269" fontId="3" fillId="58" borderId="1" xfId="0" applyNumberFormat="1" applyFont="1" applyFill="1" applyBorder="1" applyAlignment="1">
      <alignment vertical="center"/>
    </xf>
    <xf numFmtId="0" fontId="3" fillId="58" borderId="64" xfId="0" applyFont="1" applyFill="1" applyBorder="1" applyAlignment="1">
      <alignment vertical="center"/>
    </xf>
    <xf numFmtId="0" fontId="3" fillId="58" borderId="2" xfId="0" applyFont="1" applyFill="1" applyBorder="1" applyAlignment="1">
      <alignment vertical="center"/>
    </xf>
    <xf numFmtId="269" fontId="37" fillId="55" borderId="66" xfId="0" applyNumberFormat="1" applyFont="1" applyFill="1" applyBorder="1" applyAlignment="1">
      <alignment vertical="center"/>
    </xf>
    <xf numFmtId="269" fontId="3" fillId="58" borderId="4" xfId="0" applyNumberFormat="1" applyFont="1" applyFill="1" applyBorder="1" applyAlignment="1">
      <alignment vertical="center"/>
    </xf>
    <xf numFmtId="167" fontId="3" fillId="58" borderId="1" xfId="1" applyFont="1" applyFill="1" applyBorder="1" applyAlignment="1">
      <alignment vertical="center"/>
    </xf>
    <xf numFmtId="0" fontId="3" fillId="58" borderId="1" xfId="0" applyFont="1" applyFill="1" applyBorder="1" applyAlignment="1">
      <alignment vertical="center"/>
    </xf>
    <xf numFmtId="269" fontId="3" fillId="58" borderId="64" xfId="0" applyNumberFormat="1" applyFont="1" applyFill="1" applyBorder="1" applyAlignment="1">
      <alignment vertical="center"/>
    </xf>
    <xf numFmtId="269" fontId="197" fillId="58" borderId="1" xfId="0" applyNumberFormat="1" applyFont="1" applyFill="1" applyBorder="1" applyAlignment="1">
      <alignment vertical="center"/>
    </xf>
    <xf numFmtId="4" fontId="3" fillId="58" borderId="2" xfId="0" applyNumberFormat="1" applyFont="1" applyFill="1" applyBorder="1" applyAlignment="1">
      <alignment vertical="center"/>
    </xf>
    <xf numFmtId="269" fontId="3" fillId="58" borderId="2" xfId="0" applyNumberFormat="1" applyFont="1" applyFill="1" applyBorder="1" applyAlignment="1">
      <alignment vertical="center"/>
    </xf>
    <xf numFmtId="4" fontId="37" fillId="58" borderId="66" xfId="0" applyNumberFormat="1" applyFont="1" applyFill="1" applyBorder="1" applyAlignment="1">
      <alignment vertical="center"/>
    </xf>
    <xf numFmtId="4" fontId="3" fillId="58" borderId="64" xfId="0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9" fontId="3" fillId="58" borderId="6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268" fontId="37" fillId="55" borderId="1" xfId="2219" applyNumberFormat="1" applyFont="1" applyFill="1" applyBorder="1" applyAlignment="1">
      <alignment vertical="center"/>
    </xf>
    <xf numFmtId="167" fontId="199" fillId="55" borderId="1" xfId="1" applyFont="1" applyFill="1" applyBorder="1" applyAlignment="1">
      <alignment vertical="center"/>
    </xf>
    <xf numFmtId="0" fontId="3" fillId="0" borderId="64" xfId="0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vertical="center"/>
    </xf>
    <xf numFmtId="2" fontId="3" fillId="55" borderId="66" xfId="0" applyNumberFormat="1" applyFont="1" applyFill="1" applyBorder="1" applyAlignment="1">
      <alignment vertical="center"/>
    </xf>
    <xf numFmtId="167" fontId="37" fillId="55" borderId="1" xfId="2218" applyNumberFormat="1" applyFont="1" applyFill="1" applyBorder="1" applyAlignment="1"/>
    <xf numFmtId="167" fontId="37" fillId="55" borderId="2" xfId="1" applyFont="1" applyFill="1" applyBorder="1" applyAlignment="1">
      <alignment vertical="center"/>
    </xf>
    <xf numFmtId="167" fontId="37" fillId="55" borderId="66" xfId="1" applyFont="1" applyFill="1" applyBorder="1" applyAlignment="1">
      <alignment vertical="center"/>
    </xf>
    <xf numFmtId="167" fontId="37" fillId="55" borderId="1" xfId="1" applyFont="1" applyFill="1" applyBorder="1" applyAlignment="1">
      <alignment horizontal="right" vertical="center"/>
    </xf>
    <xf numFmtId="4" fontId="37" fillId="55" borderId="64" xfId="0" applyNumberFormat="1" applyFont="1" applyFill="1" applyBorder="1" applyAlignment="1">
      <alignment horizontal="right" vertical="center"/>
    </xf>
    <xf numFmtId="4" fontId="37" fillId="55" borderId="4" xfId="0" applyNumberFormat="1" applyFont="1" applyFill="1" applyBorder="1" applyAlignment="1">
      <alignment horizontal="right" vertical="center"/>
    </xf>
    <xf numFmtId="4" fontId="37" fillId="55" borderId="3" xfId="0" applyNumberFormat="1" applyFont="1" applyFill="1" applyBorder="1" applyAlignment="1">
      <alignment horizontal="right" vertical="center"/>
    </xf>
    <xf numFmtId="167" fontId="3" fillId="59" borderId="1" xfId="2218" applyNumberFormat="1" applyFont="1" applyFill="1" applyBorder="1"/>
    <xf numFmtId="0" fontId="37" fillId="0" borderId="67" xfId="0" applyFont="1" applyBorder="1" applyAlignment="1">
      <alignment horizontal="center" vertical="center"/>
    </xf>
    <xf numFmtId="0" fontId="37" fillId="0" borderId="67" xfId="0" applyFont="1" applyBorder="1" applyAlignment="1">
      <alignment vertical="center"/>
    </xf>
    <xf numFmtId="269" fontId="37" fillId="0" borderId="67" xfId="0" applyNumberFormat="1" applyFont="1" applyBorder="1" applyAlignment="1">
      <alignment horizontal="right" vertical="center"/>
    </xf>
    <xf numFmtId="4" fontId="37" fillId="0" borderId="1" xfId="0" applyNumberFormat="1" applyFont="1" applyBorder="1" applyAlignment="1">
      <alignment horizontal="right" vertical="center"/>
    </xf>
    <xf numFmtId="269" fontId="37" fillId="0" borderId="1" xfId="0" applyNumberFormat="1" applyFont="1" applyBorder="1" applyAlignment="1">
      <alignment horizontal="right" vertical="center"/>
    </xf>
    <xf numFmtId="269" fontId="37" fillId="0" borderId="2" xfId="0" applyNumberFormat="1" applyFont="1" applyBorder="1" applyAlignment="1">
      <alignment horizontal="right" vertical="center"/>
    </xf>
    <xf numFmtId="269" fontId="37" fillId="0" borderId="64" xfId="0" applyNumberFormat="1" applyFont="1" applyBorder="1" applyAlignment="1">
      <alignment horizontal="right" vertical="center"/>
    </xf>
    <xf numFmtId="4" fontId="37" fillId="0" borderId="2" xfId="0" applyNumberFormat="1" applyFont="1" applyBorder="1" applyAlignment="1">
      <alignment horizontal="right" vertical="center"/>
    </xf>
    <xf numFmtId="269" fontId="37" fillId="0" borderId="4" xfId="0" applyNumberFormat="1" applyFont="1" applyBorder="1" applyAlignment="1">
      <alignment horizontal="right" vertical="center"/>
    </xf>
    <xf numFmtId="269" fontId="199" fillId="59" borderId="1" xfId="0" applyNumberFormat="1" applyFont="1" applyFill="1" applyBorder="1" applyAlignment="1">
      <alignment horizontal="right" vertical="center"/>
    </xf>
    <xf numFmtId="4" fontId="37" fillId="59" borderId="3" xfId="0" applyNumberFormat="1" applyFont="1" applyFill="1" applyBorder="1" applyAlignment="1">
      <alignment horizontal="right" vertical="center"/>
    </xf>
    <xf numFmtId="269" fontId="37" fillId="59" borderId="3" xfId="0" applyNumberFormat="1" applyFont="1" applyFill="1" applyBorder="1" applyAlignment="1">
      <alignment horizontal="right" vertical="center"/>
    </xf>
    <xf numFmtId="4" fontId="37" fillId="0" borderId="3" xfId="0" applyNumberFormat="1" applyFont="1" applyFill="1" applyBorder="1" applyAlignment="1">
      <alignment vertical="center"/>
    </xf>
    <xf numFmtId="49" fontId="3" fillId="0" borderId="66" xfId="0" applyNumberFormat="1" applyFont="1" applyBorder="1" applyAlignment="1">
      <alignment vertical="center"/>
    </xf>
    <xf numFmtId="4" fontId="105" fillId="58" borderId="64" xfId="0" applyNumberFormat="1" applyFont="1" applyFill="1" applyBorder="1" applyAlignment="1">
      <alignment horizontal="right" vertical="center"/>
    </xf>
    <xf numFmtId="4" fontId="105" fillId="55" borderId="2" xfId="0" applyNumberFormat="1" applyFont="1" applyFill="1" applyBorder="1" applyAlignment="1">
      <alignment horizontal="right" vertical="center"/>
    </xf>
    <xf numFmtId="4" fontId="105" fillId="58" borderId="3" xfId="0" applyNumberFormat="1" applyFont="1" applyFill="1" applyBorder="1" applyAlignment="1">
      <alignment horizontal="right" vertical="center"/>
    </xf>
    <xf numFmtId="49" fontId="3" fillId="0" borderId="84" xfId="0" applyNumberFormat="1" applyFont="1" applyFill="1" applyBorder="1" applyAlignment="1">
      <alignment horizontal="center" vertical="center"/>
    </xf>
    <xf numFmtId="0" fontId="3" fillId="0" borderId="84" xfId="0" applyFont="1" applyFill="1" applyBorder="1" applyAlignment="1">
      <alignment vertical="center"/>
    </xf>
    <xf numFmtId="269" fontId="36" fillId="0" borderId="84" xfId="0" applyNumberFormat="1" applyFont="1" applyFill="1" applyBorder="1" applyAlignment="1">
      <alignment horizontal="right" vertical="center"/>
    </xf>
    <xf numFmtId="276" fontId="210" fillId="0" borderId="44" xfId="2217" applyNumberFormat="1" applyFont="1" applyBorder="1" applyAlignment="1">
      <alignment horizontal="right" vertical="top" wrapText="1"/>
    </xf>
    <xf numFmtId="269" fontId="3" fillId="55" borderId="1" xfId="0" applyNumberFormat="1" applyFont="1" applyFill="1" applyBorder="1" applyAlignment="1">
      <alignment horizontal="right" vertical="center"/>
    </xf>
    <xf numFmtId="269" fontId="3" fillId="55" borderId="66" xfId="0" applyNumberFormat="1" applyFont="1" applyFill="1" applyBorder="1" applyAlignment="1">
      <alignment horizontal="right" vertical="center"/>
    </xf>
    <xf numFmtId="4" fontId="3" fillId="0" borderId="3" xfId="0" applyNumberFormat="1" applyFont="1" applyFill="1" applyBorder="1" applyAlignment="1">
      <alignment vertical="center"/>
    </xf>
    <xf numFmtId="0" fontId="3" fillId="0" borderId="84" xfId="0" applyFont="1" applyFill="1" applyBorder="1" applyAlignment="1">
      <alignment horizontal="center" vertical="center"/>
    </xf>
    <xf numFmtId="0" fontId="3" fillId="0" borderId="84" xfId="0" applyFont="1" applyFill="1" applyBorder="1" applyAlignment="1">
      <alignment vertical="center" wrapText="1"/>
    </xf>
    <xf numFmtId="0" fontId="37" fillId="55" borderId="86" xfId="0" applyFont="1" applyFill="1" applyBorder="1" applyAlignment="1">
      <alignment horizontal="center" vertical="center"/>
    </xf>
    <xf numFmtId="0" fontId="37" fillId="55" borderId="86" xfId="0" applyFont="1" applyFill="1" applyBorder="1" applyAlignment="1">
      <alignment vertical="center"/>
    </xf>
    <xf numFmtId="269" fontId="208" fillId="55" borderId="86" xfId="0" applyNumberFormat="1" applyFont="1" applyFill="1" applyBorder="1" applyAlignment="1">
      <alignment horizontal="right" vertical="center"/>
    </xf>
    <xf numFmtId="4" fontId="37" fillId="55" borderId="67" xfId="0" applyNumberFormat="1" applyFont="1" applyFill="1" applyBorder="1" applyAlignment="1">
      <alignment horizontal="right" vertical="center"/>
    </xf>
    <xf numFmtId="0" fontId="3" fillId="0" borderId="81" xfId="0" applyFont="1" applyBorder="1" applyAlignment="1">
      <alignment horizontal="center" vertical="center"/>
    </xf>
    <xf numFmtId="0" fontId="3" fillId="0" borderId="43" xfId="0" applyFont="1" applyBorder="1" applyAlignment="1">
      <alignment vertical="center" wrapText="1"/>
    </xf>
    <xf numFmtId="269" fontId="3" fillId="0" borderId="84" xfId="0" applyNumberFormat="1" applyFont="1" applyBorder="1" applyAlignment="1">
      <alignment horizontal="right" vertical="center"/>
    </xf>
    <xf numFmtId="4" fontId="3" fillId="55" borderId="83" xfId="0" applyNumberFormat="1" applyFont="1" applyFill="1" applyBorder="1" applyAlignment="1">
      <alignment horizontal="right" vertical="center"/>
    </xf>
    <xf numFmtId="4" fontId="3" fillId="55" borderId="5" xfId="0" applyNumberFormat="1" applyFont="1" applyFill="1" applyBorder="1" applyAlignment="1">
      <alignment vertical="center"/>
    </xf>
    <xf numFmtId="4" fontId="37" fillId="0" borderId="43" xfId="0" applyNumberFormat="1" applyFont="1" applyFill="1" applyBorder="1" applyAlignment="1">
      <alignment vertical="center"/>
    </xf>
    <xf numFmtId="0" fontId="3" fillId="0" borderId="81" xfId="0" applyFont="1" applyFill="1" applyBorder="1" applyAlignment="1">
      <alignment vertical="center"/>
    </xf>
    <xf numFmtId="269" fontId="3" fillId="55" borderId="83" xfId="0" applyNumberFormat="1" applyFont="1" applyFill="1" applyBorder="1" applyAlignment="1">
      <alignment vertical="center"/>
    </xf>
    <xf numFmtId="4" fontId="37" fillId="55" borderId="43" xfId="0" applyNumberFormat="1" applyFont="1" applyFill="1" applyBorder="1" applyAlignment="1">
      <alignment vertical="center"/>
    </xf>
    <xf numFmtId="4" fontId="37" fillId="59" borderId="15" xfId="0" applyNumberFormat="1" applyFont="1" applyFill="1" applyBorder="1" applyAlignment="1">
      <alignment vertical="center"/>
    </xf>
    <xf numFmtId="4" fontId="37" fillId="0" borderId="44" xfId="0" applyNumberFormat="1" applyFont="1" applyFill="1" applyBorder="1" applyAlignment="1">
      <alignment vertical="center"/>
    </xf>
    <xf numFmtId="0" fontId="37" fillId="55" borderId="46" xfId="0" applyFont="1" applyFill="1" applyBorder="1" applyAlignment="1">
      <alignment horizontal="center" vertical="center" wrapText="1"/>
    </xf>
    <xf numFmtId="0" fontId="37" fillId="55" borderId="51" xfId="0" applyFont="1" applyFill="1" applyBorder="1" applyAlignment="1">
      <alignment horizontal="center" vertical="center" wrapText="1"/>
    </xf>
    <xf numFmtId="276" fontId="48" fillId="0" borderId="44" xfId="2217" applyNumberFormat="1" applyFont="1" applyBorder="1" applyAlignment="1">
      <alignment horizontal="right" vertical="top" wrapText="1"/>
    </xf>
    <xf numFmtId="4" fontId="211" fillId="0" borderId="0" xfId="0" applyNumberFormat="1" applyFont="1"/>
    <xf numFmtId="264" fontId="0" fillId="0" borderId="0" xfId="0" applyNumberFormat="1"/>
    <xf numFmtId="4" fontId="212" fillId="0" borderId="0" xfId="0" applyNumberFormat="1" applyFont="1"/>
    <xf numFmtId="0" fontId="212" fillId="0" borderId="0" xfId="0" applyFont="1"/>
    <xf numFmtId="0" fontId="37" fillId="0" borderId="0" xfId="0" applyFont="1" applyFill="1" applyBorder="1" applyAlignment="1">
      <alignment horizontal="center" vertical="center"/>
    </xf>
    <xf numFmtId="0" fontId="0" fillId="0" borderId="1" xfId="0" applyBorder="1"/>
    <xf numFmtId="2" fontId="98" fillId="0" borderId="0" xfId="1911" applyNumberFormat="1" applyFont="1" applyAlignment="1">
      <alignment horizontal="right"/>
    </xf>
    <xf numFmtId="278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58" borderId="1" xfId="0" applyFill="1" applyBorder="1" applyAlignment="1">
      <alignment horizontal="center" vertical="center" wrapText="1"/>
    </xf>
    <xf numFmtId="0" fontId="0" fillId="58" borderId="1" xfId="0" applyFill="1" applyBorder="1" applyAlignment="1">
      <alignment horizontal="center" vertical="center"/>
    </xf>
    <xf numFmtId="0" fontId="0" fillId="58" borderId="1" xfId="0" applyFill="1" applyBorder="1" applyAlignment="1">
      <alignment wrapText="1"/>
    </xf>
    <xf numFmtId="10" fontId="0" fillId="67" borderId="1" xfId="2216" applyNumberFormat="1" applyFont="1" applyFill="1" applyBorder="1"/>
    <xf numFmtId="167" fontId="0" fillId="0" borderId="1" xfId="1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7" fontId="0" fillId="68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8" xfId="0" applyBorder="1"/>
    <xf numFmtId="0" fontId="0" fillId="0" borderId="0" xfId="0" applyFill="1" applyBorder="1"/>
    <xf numFmtId="0" fontId="0" fillId="0" borderId="0" xfId="0" applyFill="1"/>
    <xf numFmtId="279" fontId="0" fillId="0" borderId="0" xfId="1" applyNumberFormat="1" applyFont="1" applyFill="1" applyBorder="1"/>
    <xf numFmtId="0" fontId="213" fillId="64" borderId="1" xfId="0" applyFont="1" applyFill="1" applyBorder="1" applyAlignment="1">
      <alignment horizontal="center" vertical="center" wrapText="1"/>
    </xf>
    <xf numFmtId="0" fontId="213" fillId="64" borderId="2" xfId="0" applyFont="1" applyFill="1" applyBorder="1" applyAlignment="1">
      <alignment horizontal="center" vertical="center" wrapText="1"/>
    </xf>
    <xf numFmtId="0" fontId="213" fillId="0" borderId="0" xfId="0" applyFont="1" applyFill="1" applyBorder="1" applyAlignment="1">
      <alignment horizontal="center" vertical="center" wrapText="1"/>
    </xf>
    <xf numFmtId="0" fontId="213" fillId="69" borderId="1" xfId="0" applyFont="1" applyFill="1" applyBorder="1" applyAlignment="1">
      <alignment horizontal="center" vertical="center" wrapText="1"/>
    </xf>
    <xf numFmtId="0" fontId="213" fillId="69" borderId="2" xfId="0" applyFont="1" applyFill="1" applyBorder="1" applyAlignment="1">
      <alignment horizontal="center" vertical="center" wrapText="1"/>
    </xf>
    <xf numFmtId="0" fontId="213" fillId="56" borderId="1" xfId="0" applyFont="1" applyFill="1" applyBorder="1" applyAlignment="1">
      <alignment horizontal="center" vertical="center" wrapText="1"/>
    </xf>
    <xf numFmtId="0" fontId="213" fillId="0" borderId="0" xfId="0" applyFont="1" applyAlignment="1">
      <alignment horizontal="center" vertical="center" wrapText="1"/>
    </xf>
    <xf numFmtId="10" fontId="0" fillId="0" borderId="1" xfId="2216" applyNumberFormat="1" applyFont="1" applyBorder="1" applyAlignment="1">
      <alignment horizontal="center" vertical="center" wrapText="1"/>
    </xf>
    <xf numFmtId="280" fontId="0" fillId="68" borderId="0" xfId="2216" applyNumberFormat="1" applyFont="1" applyFill="1" applyAlignment="1">
      <alignment horizontal="center" vertical="center"/>
    </xf>
    <xf numFmtId="168" fontId="5" fillId="0" borderId="1" xfId="0" applyNumberFormat="1" applyFont="1" applyFill="1" applyBorder="1" applyAlignment="1">
      <alignment vertical="center"/>
    </xf>
    <xf numFmtId="0" fontId="186" fillId="0" borderId="0" xfId="0" applyFont="1" applyFill="1"/>
    <xf numFmtId="0" fontId="5" fillId="0" borderId="0" xfId="1911" applyFont="1" applyFill="1" applyAlignment="1">
      <alignment horizontal="center"/>
    </xf>
    <xf numFmtId="0" fontId="5" fillId="0" borderId="0" xfId="1911" applyFont="1" applyFill="1" applyAlignment="1">
      <alignment horizontal="right"/>
    </xf>
    <xf numFmtId="167" fontId="186" fillId="0" borderId="0" xfId="0" applyNumberFormat="1" applyFont="1" applyFill="1"/>
    <xf numFmtId="49" fontId="5" fillId="0" borderId="1" xfId="0" applyNumberFormat="1" applyFont="1" applyFill="1" applyBorder="1"/>
    <xf numFmtId="0" fontId="5" fillId="0" borderId="1" xfId="0" applyFont="1" applyFill="1" applyBorder="1"/>
    <xf numFmtId="0" fontId="213" fillId="64" borderId="65" xfId="0" applyFont="1" applyFill="1" applyBorder="1" applyAlignment="1">
      <alignment horizontal="center" vertical="center" wrapText="1"/>
    </xf>
    <xf numFmtId="0" fontId="213" fillId="69" borderId="64" xfId="0" applyFont="1" applyFill="1" applyBorder="1" applyAlignment="1">
      <alignment horizontal="center" vertical="center" wrapText="1"/>
    </xf>
    <xf numFmtId="0" fontId="213" fillId="56" borderId="64" xfId="0" applyFont="1" applyFill="1" applyBorder="1" applyAlignment="1">
      <alignment horizontal="center" vertical="center" wrapText="1"/>
    </xf>
    <xf numFmtId="0" fontId="213" fillId="56" borderId="65" xfId="0" applyFont="1" applyFill="1" applyBorder="1" applyAlignment="1">
      <alignment horizontal="center" vertical="center" wrapText="1"/>
    </xf>
    <xf numFmtId="0" fontId="0" fillId="0" borderId="64" xfId="0" applyFill="1" applyBorder="1"/>
    <xf numFmtId="0" fontId="0" fillId="0" borderId="1" xfId="0" applyFill="1" applyBorder="1" applyAlignment="1">
      <alignment wrapText="1"/>
    </xf>
    <xf numFmtId="279" fontId="0" fillId="0" borderId="1" xfId="1" applyNumberFormat="1" applyFont="1" applyFill="1" applyBorder="1"/>
    <xf numFmtId="279" fontId="0" fillId="0" borderId="65" xfId="1" applyNumberFormat="1" applyFont="1" applyFill="1" applyBorder="1"/>
    <xf numFmtId="279" fontId="0" fillId="0" borderId="64" xfId="1" applyNumberFormat="1" applyFont="1" applyFill="1" applyBorder="1"/>
    <xf numFmtId="0" fontId="0" fillId="0" borderId="48" xfId="0" applyBorder="1"/>
    <xf numFmtId="0" fontId="0" fillId="0" borderId="21" xfId="0" applyBorder="1" applyAlignment="1">
      <alignment wrapText="1"/>
    </xf>
    <xf numFmtId="0" fontId="0" fillId="0" borderId="21" xfId="0" applyBorder="1"/>
    <xf numFmtId="10" fontId="0" fillId="0" borderId="21" xfId="2216" applyNumberFormat="1" applyFont="1" applyBorder="1"/>
    <xf numFmtId="0" fontId="0" fillId="0" borderId="49" xfId="0" applyBorder="1"/>
    <xf numFmtId="10" fontId="0" fillId="0" borderId="48" xfId="2216" applyNumberFormat="1" applyFont="1" applyBorder="1"/>
    <xf numFmtId="0" fontId="0" fillId="64" borderId="60" xfId="0" applyFill="1" applyBorder="1"/>
    <xf numFmtId="279" fontId="0" fillId="0" borderId="2" xfId="1" applyNumberFormat="1" applyFont="1" applyFill="1" applyBorder="1"/>
    <xf numFmtId="10" fontId="0" fillId="0" borderId="2" xfId="2216" applyNumberFormat="1" applyFont="1" applyFill="1" applyBorder="1"/>
    <xf numFmtId="0" fontId="213" fillId="64" borderId="64" xfId="0" applyFont="1" applyFill="1" applyBorder="1" applyAlignment="1">
      <alignment horizontal="center" vertical="center" wrapText="1"/>
    </xf>
    <xf numFmtId="0" fontId="0" fillId="69" borderId="60" xfId="0" applyFill="1" applyBorder="1"/>
    <xf numFmtId="0" fontId="188" fillId="69" borderId="41" xfId="0" applyFont="1" applyFill="1" applyBorder="1"/>
    <xf numFmtId="0" fontId="188" fillId="69" borderId="31" xfId="0" applyFont="1" applyFill="1" applyBorder="1"/>
    <xf numFmtId="0" fontId="188" fillId="69" borderId="58" xfId="0" applyFont="1" applyFill="1" applyBorder="1"/>
    <xf numFmtId="0" fontId="215" fillId="69" borderId="64" xfId="0" applyFont="1" applyFill="1" applyBorder="1" applyAlignment="1">
      <alignment horizontal="center" vertical="center" wrapText="1"/>
    </xf>
    <xf numFmtId="0" fontId="215" fillId="69" borderId="1" xfId="0" applyFont="1" applyFill="1" applyBorder="1" applyAlignment="1">
      <alignment horizontal="center" vertical="center" wrapText="1"/>
    </xf>
    <xf numFmtId="0" fontId="215" fillId="69" borderId="65" xfId="0" applyFont="1" applyFill="1" applyBorder="1" applyAlignment="1">
      <alignment horizontal="center" vertical="center" wrapText="1"/>
    </xf>
    <xf numFmtId="279" fontId="188" fillId="0" borderId="64" xfId="1" applyNumberFormat="1" applyFont="1" applyFill="1" applyBorder="1"/>
    <xf numFmtId="279" fontId="188" fillId="0" borderId="1" xfId="1" applyNumberFormat="1" applyFont="1" applyFill="1" applyBorder="1"/>
    <xf numFmtId="279" fontId="188" fillId="0" borderId="65" xfId="1" applyNumberFormat="1" applyFont="1" applyFill="1" applyBorder="1"/>
    <xf numFmtId="0" fontId="0" fillId="56" borderId="60" xfId="0" applyFill="1" applyBorder="1"/>
    <xf numFmtId="0" fontId="213" fillId="56" borderId="2" xfId="0" applyFont="1" applyFill="1" applyBorder="1" applyAlignment="1">
      <alignment horizontal="center" vertical="center" wrapText="1"/>
    </xf>
    <xf numFmtId="279" fontId="1" fillId="0" borderId="64" xfId="1" applyNumberFormat="1" applyFont="1" applyFill="1" applyBorder="1"/>
    <xf numFmtId="279" fontId="1" fillId="0" borderId="1" xfId="1" applyNumberFormat="1" applyFont="1" applyFill="1" applyBorder="1"/>
    <xf numFmtId="279" fontId="1" fillId="0" borderId="65" xfId="1" applyNumberFormat="1" applyFont="1" applyFill="1" applyBorder="1"/>
    <xf numFmtId="0" fontId="0" fillId="0" borderId="69" xfId="0" applyFill="1" applyBorder="1" applyAlignment="1">
      <alignment horizontal="center"/>
    </xf>
    <xf numFmtId="0" fontId="0" fillId="0" borderId="72" xfId="0" applyFill="1" applyBorder="1" applyAlignment="1">
      <alignment horizontal="center" wrapText="1"/>
    </xf>
    <xf numFmtId="0" fontId="0" fillId="0" borderId="72" xfId="0" applyFill="1" applyBorder="1" applyAlignment="1">
      <alignment horizontal="center"/>
    </xf>
    <xf numFmtId="0" fontId="0" fillId="0" borderId="73" xfId="0" applyFill="1" applyBorder="1" applyAlignment="1">
      <alignment horizontal="center"/>
    </xf>
    <xf numFmtId="0" fontId="0" fillId="0" borderId="7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8" fillId="0" borderId="69" xfId="0" applyFont="1" applyFill="1" applyBorder="1" applyAlignment="1">
      <alignment horizontal="center"/>
    </xf>
    <xf numFmtId="0" fontId="188" fillId="0" borderId="72" xfId="0" applyFont="1" applyFill="1" applyBorder="1" applyAlignment="1">
      <alignment horizontal="center"/>
    </xf>
    <xf numFmtId="0" fontId="188" fillId="0" borderId="7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41" xfId="0" applyFill="1" applyBorder="1"/>
    <xf numFmtId="0" fontId="0" fillId="0" borderId="31" xfId="0" applyFill="1" applyBorder="1" applyAlignment="1">
      <alignment wrapText="1"/>
    </xf>
    <xf numFmtId="0" fontId="213" fillId="0" borderId="64" xfId="0" applyFont="1" applyFill="1" applyBorder="1" applyAlignment="1">
      <alignment horizontal="center" vertical="center" wrapText="1"/>
    </xf>
    <xf numFmtId="0" fontId="213" fillId="0" borderId="1" xfId="0" applyFont="1" applyFill="1" applyBorder="1" applyAlignment="1">
      <alignment horizontal="center" vertical="center" wrapText="1"/>
    </xf>
    <xf numFmtId="0" fontId="0" fillId="0" borderId="58" xfId="0" applyFill="1" applyBorder="1"/>
    <xf numFmtId="0" fontId="213" fillId="0" borderId="65" xfId="0" applyFont="1" applyFill="1" applyBorder="1" applyAlignment="1">
      <alignment horizontal="center" vertical="center" wrapText="1"/>
    </xf>
    <xf numFmtId="0" fontId="0" fillId="0" borderId="65" xfId="0" applyFill="1" applyBorder="1"/>
    <xf numFmtId="0" fontId="177" fillId="0" borderId="0" xfId="0" applyFont="1" applyAlignment="1">
      <alignment horizontal="center" vertical="center" wrapText="1"/>
    </xf>
    <xf numFmtId="0" fontId="191" fillId="0" borderId="0" xfId="0" applyFont="1"/>
    <xf numFmtId="0" fontId="5" fillId="70" borderId="1" xfId="0" applyFont="1" applyFill="1" applyBorder="1" applyAlignment="1">
      <alignment vertical="center"/>
    </xf>
    <xf numFmtId="0" fontId="5" fillId="70" borderId="1" xfId="0" applyFont="1" applyFill="1" applyBorder="1" applyAlignment="1">
      <alignment vertical="center" wrapText="1"/>
    </xf>
    <xf numFmtId="49" fontId="5" fillId="70" borderId="1" xfId="0" applyNumberFormat="1" applyFont="1" applyFill="1" applyBorder="1" applyAlignment="1">
      <alignment vertical="center"/>
    </xf>
    <xf numFmtId="0" fontId="176" fillId="70" borderId="2" xfId="0" applyFont="1" applyFill="1" applyBorder="1" applyAlignment="1">
      <alignment horizontal="center"/>
    </xf>
    <xf numFmtId="0" fontId="5" fillId="71" borderId="2" xfId="0" applyFont="1" applyFill="1" applyBorder="1" applyAlignment="1">
      <alignment horizontal="left" vertical="center" wrapText="1"/>
    </xf>
    <xf numFmtId="0" fontId="5" fillId="70" borderId="2" xfId="0" applyFont="1" applyFill="1" applyBorder="1" applyAlignment="1">
      <alignment horizontal="left" vertical="center" wrapText="1"/>
    </xf>
    <xf numFmtId="264" fontId="5" fillId="70" borderId="4" xfId="0" applyNumberFormat="1" applyFont="1" applyFill="1" applyBorder="1" applyAlignment="1">
      <alignment horizontal="center"/>
    </xf>
    <xf numFmtId="0" fontId="5" fillId="70" borderId="2" xfId="0" applyFont="1" applyFill="1" applyBorder="1" applyAlignment="1">
      <alignment horizontal="center"/>
    </xf>
    <xf numFmtId="0" fontId="5" fillId="71" borderId="4" xfId="0" applyFont="1" applyFill="1" applyBorder="1" applyAlignment="1">
      <alignment horizontal="center"/>
    </xf>
    <xf numFmtId="0" fontId="5" fillId="71" borderId="3" xfId="0" applyFont="1" applyFill="1" applyBorder="1" applyAlignment="1">
      <alignment horizontal="center"/>
    </xf>
    <xf numFmtId="0" fontId="5" fillId="71" borderId="2" xfId="0" applyFont="1" applyFill="1" applyBorder="1" applyAlignment="1">
      <alignment horizontal="center"/>
    </xf>
    <xf numFmtId="264" fontId="176" fillId="70" borderId="4" xfId="0" applyNumberFormat="1" applyFont="1" applyFill="1" applyBorder="1" applyAlignment="1">
      <alignment horizontal="center"/>
    </xf>
    <xf numFmtId="0" fontId="176" fillId="71" borderId="3" xfId="0" applyFont="1" applyFill="1" applyBorder="1" applyAlignment="1">
      <alignment horizontal="center"/>
    </xf>
    <xf numFmtId="0" fontId="5" fillId="70" borderId="2" xfId="0" applyFont="1" applyFill="1" applyBorder="1" applyAlignment="1">
      <alignment vertical="center" wrapText="1"/>
    </xf>
    <xf numFmtId="0" fontId="176" fillId="70" borderId="4" xfId="0" applyFont="1" applyFill="1" applyBorder="1" applyAlignment="1">
      <alignment horizontal="center"/>
    </xf>
    <xf numFmtId="0" fontId="176" fillId="70" borderId="3" xfId="0" applyFont="1" applyFill="1" applyBorder="1" applyAlignment="1">
      <alignment horizontal="center"/>
    </xf>
    <xf numFmtId="0" fontId="98" fillId="0" borderId="5" xfId="0" applyFont="1" applyBorder="1" applyAlignment="1">
      <alignment horizontal="center" vertical="center"/>
    </xf>
    <xf numFmtId="0" fontId="0" fillId="70" borderId="4" xfId="0" applyFill="1" applyBorder="1" applyAlignment="1">
      <alignment horizontal="center"/>
    </xf>
    <xf numFmtId="0" fontId="0" fillId="70" borderId="3" xfId="0" applyFill="1" applyBorder="1" applyAlignment="1">
      <alignment horizontal="center"/>
    </xf>
    <xf numFmtId="0" fontId="5" fillId="70" borderId="3" xfId="0" applyFont="1" applyFill="1" applyBorder="1" applyAlignment="1">
      <alignment horizontal="center"/>
    </xf>
    <xf numFmtId="0" fontId="98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176" fillId="0" borderId="5" xfId="0" applyFont="1" applyBorder="1" applyAlignment="1">
      <alignment horizontal="center" vertical="center"/>
    </xf>
    <xf numFmtId="0" fontId="5" fillId="70" borderId="2" xfId="0" applyFont="1" applyFill="1" applyBorder="1" applyAlignment="1">
      <alignment horizontal="center" vertical="center"/>
    </xf>
    <xf numFmtId="49" fontId="5" fillId="71" borderId="1" xfId="0" applyNumberFormat="1" applyFont="1" applyFill="1" applyBorder="1" applyAlignment="1">
      <alignment horizontal="center" vertical="center"/>
    </xf>
    <xf numFmtId="0" fontId="196" fillId="0" borderId="0" xfId="0" applyFont="1"/>
    <xf numFmtId="0" fontId="176" fillId="0" borderId="1" xfId="0" applyFont="1" applyBorder="1" applyAlignment="1">
      <alignment horizontal="center" vertical="center" wrapText="1"/>
    </xf>
    <xf numFmtId="0" fontId="17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98" fillId="0" borderId="1" xfId="0" applyFont="1" applyBorder="1" applyAlignment="1">
      <alignment horizontal="center" vertical="center"/>
    </xf>
    <xf numFmtId="0" fontId="98" fillId="70" borderId="1" xfId="0" applyFont="1" applyFill="1" applyBorder="1" applyAlignment="1">
      <alignment horizontal="center" vertical="center"/>
    </xf>
    <xf numFmtId="0" fontId="98" fillId="0" borderId="0" xfId="1911" applyFont="1" applyAlignment="1">
      <alignment horizontal="right" vertical="center"/>
    </xf>
    <xf numFmtId="0" fontId="196" fillId="0" borderId="0" xfId="0" applyFont="1"/>
    <xf numFmtId="0" fontId="4" fillId="0" borderId="1" xfId="0" applyFont="1" applyFill="1" applyBorder="1" applyAlignment="1">
      <alignment vertical="center"/>
    </xf>
    <xf numFmtId="0" fontId="4" fillId="59" borderId="1" xfId="0" applyFont="1" applyFill="1" applyBorder="1" applyAlignment="1">
      <alignment vertical="center" wrapText="1"/>
    </xf>
    <xf numFmtId="0" fontId="187" fillId="0" borderId="1" xfId="0" applyFont="1" applyBorder="1" applyAlignment="1">
      <alignment horizontal="center" vertical="center"/>
    </xf>
    <xf numFmtId="0" fontId="4" fillId="59" borderId="5" xfId="0" applyFont="1" applyFill="1" applyBorder="1" applyAlignment="1">
      <alignment vertical="center" wrapText="1"/>
    </xf>
    <xf numFmtId="0" fontId="187" fillId="0" borderId="5" xfId="0" applyFont="1" applyBorder="1" applyAlignment="1">
      <alignment horizontal="center" vertical="center"/>
    </xf>
    <xf numFmtId="0" fontId="4" fillId="59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64" fontId="4" fillId="59" borderId="1" xfId="0" applyNumberFormat="1" applyFont="1" applyFill="1" applyBorder="1" applyAlignment="1">
      <alignment horizontal="center" vertical="center"/>
    </xf>
    <xf numFmtId="0" fontId="4" fillId="59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64" fontId="4" fillId="59" borderId="5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3" fontId="4" fillId="0" borderId="1" xfId="2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" fontId="4" fillId="59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187" fillId="0" borderId="1" xfId="0" applyFont="1" applyBorder="1" applyAlignment="1">
      <alignment horizontal="left" vertical="center" wrapText="1"/>
    </xf>
    <xf numFmtId="281" fontId="0" fillId="0" borderId="64" xfId="1" applyNumberFormat="1" applyFont="1" applyFill="1" applyBorder="1"/>
    <xf numFmtId="281" fontId="0" fillId="0" borderId="1" xfId="1" applyNumberFormat="1" applyFont="1" applyFill="1" applyBorder="1"/>
    <xf numFmtId="167" fontId="211" fillId="0" borderId="1" xfId="1" applyNumberFormat="1" applyFont="1" applyFill="1" applyBorder="1"/>
    <xf numFmtId="167" fontId="188" fillId="0" borderId="1" xfId="1" applyNumberFormat="1" applyFont="1" applyFill="1" applyBorder="1"/>
    <xf numFmtId="4" fontId="0" fillId="57" borderId="0" xfId="0" applyNumberFormat="1" applyFill="1"/>
    <xf numFmtId="0" fontId="5" fillId="0" borderId="1" xfId="0" applyFont="1" applyFill="1" applyBorder="1" applyAlignment="1">
      <alignment horizontal="left" vertical="center" wrapText="1"/>
    </xf>
    <xf numFmtId="279" fontId="5" fillId="0" borderId="1" xfId="1" applyNumberFormat="1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279" fontId="5" fillId="0" borderId="1" xfId="1" applyNumberFormat="1" applyFont="1" applyFill="1" applyBorder="1" applyAlignment="1">
      <alignment horizontal="center" vertical="center"/>
    </xf>
    <xf numFmtId="279" fontId="4" fillId="0" borderId="1" xfId="1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98" fillId="0" borderId="0" xfId="0" applyNumberFormat="1" applyFont="1" applyBorder="1" applyAlignment="1">
      <alignment horizontal="center"/>
    </xf>
    <xf numFmtId="0" fontId="92" fillId="0" borderId="0" xfId="0" applyNumberFormat="1" applyFont="1" applyBorder="1" applyAlignment="1">
      <alignment horizontal="center"/>
    </xf>
    <xf numFmtId="0" fontId="187" fillId="0" borderId="0" xfId="0" applyNumberFormat="1" applyFont="1" applyFill="1" applyBorder="1" applyAlignment="1">
      <alignment horizontal="center" vertical="center" wrapText="1"/>
    </xf>
    <xf numFmtId="0" fontId="98" fillId="0" borderId="7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 vertical="top"/>
    </xf>
    <xf numFmtId="0" fontId="98" fillId="0" borderId="3" xfId="0" applyNumberFormat="1" applyFont="1" applyBorder="1" applyAlignment="1">
      <alignment horizontal="left"/>
    </xf>
    <xf numFmtId="49" fontId="27" fillId="0" borderId="3" xfId="1629" applyNumberFormat="1" applyBorder="1" applyAlignment="1" applyProtection="1">
      <alignment horizontal="left"/>
    </xf>
    <xf numFmtId="49" fontId="98" fillId="0" borderId="3" xfId="0" applyNumberFormat="1" applyFont="1" applyBorder="1" applyAlignment="1">
      <alignment horizontal="left"/>
    </xf>
    <xf numFmtId="49" fontId="98" fillId="0" borderId="7" xfId="0" applyNumberFormat="1" applyFont="1" applyBorder="1" applyAlignment="1">
      <alignment horizontal="left"/>
    </xf>
    <xf numFmtId="0" fontId="98" fillId="0" borderId="3" xfId="0" applyNumberFormat="1" applyFont="1" applyBorder="1" applyAlignment="1">
      <alignment horizontal="center"/>
    </xf>
    <xf numFmtId="49" fontId="98" fillId="0" borderId="7" xfId="0" applyNumberFormat="1" applyFont="1" applyBorder="1" applyAlignment="1">
      <alignment horizontal="center" vertical="center"/>
    </xf>
    <xf numFmtId="49" fontId="98" fillId="0" borderId="3" xfId="0" applyNumberFormat="1" applyFont="1" applyBorder="1" applyAlignment="1">
      <alignment horizontal="center" vertical="center"/>
    </xf>
    <xf numFmtId="0" fontId="191" fillId="0" borderId="0" xfId="0" applyFont="1" applyAlignment="1">
      <alignment horizontal="right"/>
    </xf>
    <xf numFmtId="0" fontId="177" fillId="0" borderId="0" xfId="0" applyFont="1" applyAlignment="1">
      <alignment horizontal="center" vertical="center" wrapText="1"/>
    </xf>
    <xf numFmtId="0" fontId="98" fillId="0" borderId="0" xfId="1911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91" fillId="0" borderId="15" xfId="0" applyFont="1" applyBorder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4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88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8" fillId="0" borderId="0" xfId="1911" applyFont="1" applyAlignment="1">
      <alignment horizontal="left" wrapText="1"/>
    </xf>
    <xf numFmtId="0" fontId="5" fillId="0" borderId="3" xfId="0" applyFont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175" fillId="0" borderId="2" xfId="2" applyFont="1" applyFill="1" applyBorder="1" applyAlignment="1">
      <alignment horizontal="center"/>
    </xf>
    <xf numFmtId="0" fontId="175" fillId="0" borderId="3" xfId="2" applyFont="1" applyFill="1" applyBorder="1" applyAlignment="1">
      <alignment horizontal="center"/>
    </xf>
    <xf numFmtId="0" fontId="175" fillId="0" borderId="4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175" fillId="65" borderId="2" xfId="2" applyFont="1" applyFill="1" applyBorder="1" applyAlignment="1">
      <alignment horizontal="center" vertical="center" wrapText="1"/>
    </xf>
    <xf numFmtId="0" fontId="175" fillId="65" borderId="3" xfId="2" applyFont="1" applyFill="1" applyBorder="1" applyAlignment="1">
      <alignment horizontal="center" vertical="center" wrapText="1"/>
    </xf>
    <xf numFmtId="0" fontId="175" fillId="65" borderId="4" xfId="2" applyFont="1" applyFill="1" applyBorder="1" applyAlignment="1">
      <alignment horizontal="center" vertical="center" wrapText="1"/>
    </xf>
    <xf numFmtId="0" fontId="192" fillId="0" borderId="43" xfId="2" applyFont="1" applyFill="1" applyBorder="1" applyAlignment="1">
      <alignment horizontal="center" vertical="center" wrapText="1"/>
    </xf>
    <xf numFmtId="0" fontId="192" fillId="0" borderId="44" xfId="2" applyFont="1" applyFill="1" applyBorder="1" applyAlignment="1">
      <alignment horizontal="center" vertical="center" wrapText="1"/>
    </xf>
    <xf numFmtId="0" fontId="175" fillId="0" borderId="43" xfId="2" applyFont="1" applyFill="1" applyBorder="1" applyAlignment="1">
      <alignment horizontal="center" vertical="center" wrapText="1"/>
    </xf>
    <xf numFmtId="0" fontId="175" fillId="0" borderId="44" xfId="2" applyFont="1" applyFill="1" applyBorder="1" applyAlignment="1">
      <alignment horizontal="center" vertical="center" wrapText="1"/>
    </xf>
    <xf numFmtId="0" fontId="194" fillId="0" borderId="1" xfId="2" applyFont="1" applyFill="1" applyBorder="1" applyAlignment="1">
      <alignment horizontal="center" vertical="center" wrapText="1"/>
    </xf>
    <xf numFmtId="0" fontId="134" fillId="0" borderId="0" xfId="2" applyFont="1" applyFill="1" applyBorder="1" applyAlignment="1">
      <alignment horizontal="center"/>
    </xf>
    <xf numFmtId="0" fontId="134" fillId="0" borderId="43" xfId="2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175" fillId="0" borderId="28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92" fillId="0" borderId="15" xfId="2" applyFont="1" applyFill="1" applyBorder="1" applyAlignment="1">
      <alignment horizontal="center" vertical="center" wrapText="1"/>
    </xf>
    <xf numFmtId="0" fontId="83" fillId="0" borderId="0" xfId="0" applyFont="1" applyAlignment="1">
      <alignment horizontal="left" vertical="center"/>
    </xf>
    <xf numFmtId="0" fontId="84" fillId="0" borderId="0" xfId="0" applyFont="1" applyAlignment="1">
      <alignment horizontal="left" vertical="center"/>
    </xf>
    <xf numFmtId="0" fontId="83" fillId="0" borderId="22" xfId="0" applyFont="1" applyBorder="1" applyAlignment="1">
      <alignment horizontal="left" vertical="center"/>
    </xf>
    <xf numFmtId="0" fontId="0" fillId="0" borderId="22" xfId="0" applyBorder="1" applyAlignment="1"/>
    <xf numFmtId="0" fontId="37" fillId="0" borderId="46" xfId="0" applyFont="1" applyBorder="1" applyAlignment="1">
      <alignment horizontal="center" vertical="center"/>
    </xf>
    <xf numFmtId="0" fontId="37" fillId="0" borderId="47" xfId="0" applyFont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48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161" fillId="0" borderId="21" xfId="0" applyFont="1" applyBorder="1" applyAlignment="1">
      <alignment horizontal="center" vertical="center"/>
    </xf>
    <xf numFmtId="0" fontId="161" fillId="0" borderId="46" xfId="0" applyFont="1" applyBorder="1" applyAlignment="1">
      <alignment horizontal="center" vertical="center"/>
    </xf>
    <xf numFmtId="0" fontId="161" fillId="0" borderId="47" xfId="0" applyFont="1" applyBorder="1" applyAlignment="1">
      <alignment horizontal="center" vertical="center"/>
    </xf>
    <xf numFmtId="0" fontId="161" fillId="0" borderId="51" xfId="0" applyFont="1" applyBorder="1" applyAlignment="1">
      <alignment horizontal="center" vertical="center"/>
    </xf>
    <xf numFmtId="0" fontId="161" fillId="0" borderId="52" xfId="0" applyFont="1" applyBorder="1" applyAlignment="1">
      <alignment horizontal="center" vertical="center"/>
    </xf>
    <xf numFmtId="0" fontId="37" fillId="0" borderId="50" xfId="0" applyFont="1" applyBorder="1" applyAlignment="1">
      <alignment horizontal="center" vertical="center"/>
    </xf>
    <xf numFmtId="0" fontId="37" fillId="0" borderId="52" xfId="0" applyFont="1" applyBorder="1" applyAlignment="1">
      <alignment horizontal="center" vertical="center"/>
    </xf>
    <xf numFmtId="0" fontId="161" fillId="0" borderId="49" xfId="0" applyFont="1" applyBorder="1" applyAlignment="1">
      <alignment horizontal="center" vertical="center"/>
    </xf>
    <xf numFmtId="0" fontId="37" fillId="0" borderId="48" xfId="0" applyFont="1" applyFill="1" applyBorder="1" applyAlignment="1">
      <alignment horizontal="center" vertical="center"/>
    </xf>
    <xf numFmtId="0" fontId="37" fillId="0" borderId="21" xfId="0" applyFont="1" applyFill="1" applyBorder="1" applyAlignment="1">
      <alignment horizontal="center" vertical="center"/>
    </xf>
    <xf numFmtId="0" fontId="37" fillId="0" borderId="49" xfId="0" applyFont="1" applyFill="1" applyBorder="1" applyAlignment="1">
      <alignment horizontal="center" vertical="center"/>
    </xf>
    <xf numFmtId="0" fontId="37" fillId="0" borderId="48" xfId="0" applyFont="1" applyBorder="1" applyAlignment="1">
      <alignment vertical="center"/>
    </xf>
    <xf numFmtId="0" fontId="37" fillId="0" borderId="21" xfId="0" applyFont="1" applyBorder="1" applyAlignment="1">
      <alignment vertical="center"/>
    </xf>
    <xf numFmtId="0" fontId="37" fillId="0" borderId="48" xfId="0" applyFont="1" applyBorder="1" applyAlignment="1">
      <alignment horizontal="left" vertical="center"/>
    </xf>
    <xf numFmtId="0" fontId="37" fillId="0" borderId="21" xfId="0" applyFont="1" applyBorder="1" applyAlignment="1">
      <alignment horizontal="left" vertical="center"/>
    </xf>
    <xf numFmtId="0" fontId="161" fillId="0" borderId="21" xfId="0" applyFont="1" applyBorder="1" applyAlignment="1">
      <alignment horizontal="left" vertical="center"/>
    </xf>
    <xf numFmtId="0" fontId="37" fillId="0" borderId="49" xfId="0" applyFont="1" applyBorder="1" applyAlignment="1">
      <alignment horizontal="center" vertical="center"/>
    </xf>
    <xf numFmtId="0" fontId="161" fillId="0" borderId="49" xfId="0" applyFont="1" applyBorder="1" applyAlignment="1">
      <alignment horizontal="left" vertical="center"/>
    </xf>
    <xf numFmtId="0" fontId="161" fillId="0" borderId="21" xfId="0" applyFont="1" applyBorder="1" applyAlignment="1">
      <alignment horizontal="center" vertical="center" wrapText="1"/>
    </xf>
    <xf numFmtId="0" fontId="161" fillId="0" borderId="46" xfId="0" applyFont="1" applyBorder="1" applyAlignment="1">
      <alignment horizontal="center" vertical="center" wrapText="1"/>
    </xf>
    <xf numFmtId="0" fontId="161" fillId="0" borderId="47" xfId="0" applyFont="1" applyBorder="1" applyAlignment="1">
      <alignment horizontal="center" vertical="center" wrapText="1"/>
    </xf>
    <xf numFmtId="0" fontId="161" fillId="0" borderId="51" xfId="0" applyFont="1" applyBorder="1" applyAlignment="1">
      <alignment horizontal="center" vertical="center" wrapText="1"/>
    </xf>
    <xf numFmtId="0" fontId="161" fillId="0" borderId="52" xfId="0" applyFont="1" applyBorder="1" applyAlignment="1">
      <alignment horizontal="center" vertical="center" wrapText="1"/>
    </xf>
    <xf numFmtId="277" fontId="37" fillId="0" borderId="46" xfId="0" applyNumberFormat="1" applyFont="1" applyBorder="1" applyAlignment="1">
      <alignment horizontal="center" vertical="center"/>
    </xf>
    <xf numFmtId="0" fontId="161" fillId="0" borderId="22" xfId="0" applyFont="1" applyBorder="1" applyAlignment="1">
      <alignment horizontal="center" vertical="center"/>
    </xf>
    <xf numFmtId="0" fontId="37" fillId="55" borderId="87" xfId="0" applyFont="1" applyFill="1" applyBorder="1" applyAlignment="1">
      <alignment horizontal="center" vertical="center"/>
    </xf>
    <xf numFmtId="0" fontId="37" fillId="55" borderId="77" xfId="0" applyFont="1" applyFill="1" applyBorder="1" applyAlignment="1">
      <alignment horizontal="center" vertical="center"/>
    </xf>
    <xf numFmtId="269" fontId="208" fillId="55" borderId="46" xfId="0" applyNumberFormat="1" applyFont="1" applyFill="1" applyBorder="1" applyAlignment="1">
      <alignment horizontal="right" vertical="center"/>
    </xf>
    <xf numFmtId="269" fontId="208" fillId="55" borderId="51" xfId="0" applyNumberFormat="1" applyFont="1" applyFill="1" applyBorder="1" applyAlignment="1">
      <alignment horizontal="right" vertical="center"/>
    </xf>
    <xf numFmtId="4" fontId="37" fillId="55" borderId="31" xfId="0" applyNumberFormat="1" applyFont="1" applyFill="1" applyBorder="1" applyAlignment="1">
      <alignment horizontal="right" vertical="center"/>
    </xf>
    <xf numFmtId="4" fontId="37" fillId="55" borderId="72" xfId="0" applyNumberFormat="1" applyFont="1" applyFill="1" applyBorder="1" applyAlignment="1">
      <alignment horizontal="right" vertical="center"/>
    </xf>
    <xf numFmtId="269" fontId="37" fillId="55" borderId="31" xfId="0" applyNumberFormat="1" applyFont="1" applyFill="1" applyBorder="1" applyAlignment="1">
      <alignment horizontal="right" vertical="center"/>
    </xf>
    <xf numFmtId="269" fontId="37" fillId="55" borderId="72" xfId="0" applyNumberFormat="1" applyFont="1" applyFill="1" applyBorder="1" applyAlignment="1">
      <alignment horizontal="right" vertical="center"/>
    </xf>
    <xf numFmtId="4" fontId="37" fillId="55" borderId="60" xfId="0" applyNumberFormat="1" applyFont="1" applyFill="1" applyBorder="1" applyAlignment="1">
      <alignment horizontal="right" vertical="center"/>
    </xf>
    <xf numFmtId="4" fontId="37" fillId="55" borderId="73" xfId="0" applyNumberFormat="1" applyFont="1" applyFill="1" applyBorder="1" applyAlignment="1">
      <alignment horizontal="right" vertical="center"/>
    </xf>
    <xf numFmtId="4" fontId="37" fillId="55" borderId="61" xfId="0" applyNumberFormat="1" applyFont="1" applyFill="1" applyBorder="1" applyAlignment="1">
      <alignment horizontal="right" vertical="center"/>
    </xf>
    <xf numFmtId="4" fontId="37" fillId="55" borderId="74" xfId="0" applyNumberFormat="1" applyFont="1" applyFill="1" applyBorder="1" applyAlignment="1">
      <alignment horizontal="right" vertical="center"/>
    </xf>
    <xf numFmtId="269" fontId="37" fillId="55" borderId="62" xfId="0" applyNumberFormat="1" applyFont="1" applyFill="1" applyBorder="1" applyAlignment="1">
      <alignment horizontal="right" vertical="center"/>
    </xf>
    <xf numFmtId="269" fontId="37" fillId="55" borderId="75" xfId="0" applyNumberFormat="1" applyFont="1" applyFill="1" applyBorder="1" applyAlignment="1">
      <alignment horizontal="right" vertical="center"/>
    </xf>
    <xf numFmtId="4" fontId="37" fillId="55" borderId="41" xfId="0" applyNumberFormat="1" applyFont="1" applyFill="1" applyBorder="1" applyAlignment="1">
      <alignment horizontal="right" vertical="center"/>
    </xf>
    <xf numFmtId="4" fontId="37" fillId="55" borderId="69" xfId="0" applyNumberFormat="1" applyFont="1" applyFill="1" applyBorder="1" applyAlignment="1">
      <alignment horizontal="right" vertical="center"/>
    </xf>
    <xf numFmtId="4" fontId="37" fillId="55" borderId="62" xfId="0" applyNumberFormat="1" applyFont="1" applyFill="1" applyBorder="1" applyAlignment="1">
      <alignment horizontal="right" vertical="center"/>
    </xf>
    <xf numFmtId="4" fontId="37" fillId="55" borderId="75" xfId="0" applyNumberFormat="1" applyFont="1" applyFill="1" applyBorder="1" applyAlignment="1">
      <alignment horizontal="right" vertical="center"/>
    </xf>
    <xf numFmtId="269" fontId="37" fillId="55" borderId="41" xfId="0" applyNumberFormat="1" applyFont="1" applyFill="1" applyBorder="1" applyAlignment="1">
      <alignment horizontal="right" vertical="center"/>
    </xf>
    <xf numFmtId="269" fontId="37" fillId="55" borderId="69" xfId="0" applyNumberFormat="1" applyFont="1" applyFill="1" applyBorder="1" applyAlignment="1">
      <alignment horizontal="right" vertical="center"/>
    </xf>
    <xf numFmtId="4" fontId="199" fillId="55" borderId="31" xfId="0" applyNumberFormat="1" applyFont="1" applyFill="1" applyBorder="1" applyAlignment="1">
      <alignment horizontal="right" vertical="center"/>
    </xf>
    <xf numFmtId="4" fontId="199" fillId="55" borderId="72" xfId="0" applyNumberFormat="1" applyFont="1" applyFill="1" applyBorder="1" applyAlignment="1">
      <alignment horizontal="right" vertical="center"/>
    </xf>
    <xf numFmtId="269" fontId="37" fillId="55" borderId="60" xfId="0" applyNumberFormat="1" applyFont="1" applyFill="1" applyBorder="1" applyAlignment="1">
      <alignment horizontal="right" vertical="center"/>
    </xf>
    <xf numFmtId="269" fontId="37" fillId="55" borderId="73" xfId="0" applyNumberFormat="1" applyFont="1" applyFill="1" applyBorder="1" applyAlignment="1">
      <alignment horizontal="right" vertical="center"/>
    </xf>
    <xf numFmtId="4" fontId="37" fillId="55" borderId="59" xfId="0" applyNumberFormat="1" applyFont="1" applyFill="1" applyBorder="1" applyAlignment="1">
      <alignment horizontal="right" vertical="center"/>
    </xf>
    <xf numFmtId="4" fontId="37" fillId="55" borderId="71" xfId="0" applyNumberFormat="1" applyFont="1" applyFill="1" applyBorder="1" applyAlignment="1">
      <alignment horizontal="right" vertical="center"/>
    </xf>
    <xf numFmtId="0" fontId="214" fillId="69" borderId="41" xfId="0" applyFont="1" applyFill="1" applyBorder="1" applyAlignment="1"/>
    <xf numFmtId="0" fontId="214" fillId="0" borderId="31" xfId="0" applyFont="1" applyBorder="1" applyAlignment="1"/>
    <xf numFmtId="0" fontId="214" fillId="56" borderId="41" xfId="0" applyFont="1" applyFill="1" applyBorder="1" applyAlignment="1"/>
    <xf numFmtId="0" fontId="214" fillId="64" borderId="41" xfId="0" applyFont="1" applyFill="1" applyBorder="1" applyAlignment="1"/>
    <xf numFmtId="0" fontId="214" fillId="0" borderId="0" xfId="0" applyFont="1" applyBorder="1" applyAlignment="1">
      <alignment wrapText="1"/>
    </xf>
    <xf numFmtId="0" fontId="214" fillId="0" borderId="0" xfId="0" applyFont="1" applyBorder="1" applyAlignment="1"/>
    <xf numFmtId="0" fontId="188" fillId="56" borderId="63" xfId="0" applyFont="1" applyFill="1" applyBorder="1" applyAlignment="1">
      <alignment wrapText="1"/>
    </xf>
    <xf numFmtId="0" fontId="188" fillId="0" borderId="59" xfId="0" applyFont="1" applyBorder="1" applyAlignment="1">
      <alignment wrapText="1"/>
    </xf>
    <xf numFmtId="0" fontId="188" fillId="0" borderId="88" xfId="0" applyFont="1" applyBorder="1" applyAlignment="1">
      <alignment wrapText="1"/>
    </xf>
    <xf numFmtId="0" fontId="188" fillId="64" borderId="41" xfId="0" applyFont="1" applyFill="1" applyBorder="1" applyAlignment="1">
      <alignment wrapText="1"/>
    </xf>
    <xf numFmtId="0" fontId="188" fillId="0" borderId="31" xfId="0" applyFont="1" applyBorder="1" applyAlignment="1">
      <alignment wrapText="1"/>
    </xf>
    <xf numFmtId="0" fontId="188" fillId="0" borderId="58" xfId="0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49" fontId="5" fillId="0" borderId="43" xfId="0" applyNumberFormat="1" applyFont="1" applyFill="1" applyBorder="1" applyAlignment="1">
      <alignment horizontal="center" vertical="center" wrapText="1"/>
    </xf>
    <xf numFmtId="49" fontId="5" fillId="0" borderId="44" xfId="0" applyNumberFormat="1" applyFont="1" applyFill="1" applyBorder="1" applyAlignment="1">
      <alignment horizontal="center" vertical="center" wrapText="1"/>
    </xf>
  </cellXfs>
  <cellStyles count="2220">
    <cellStyle name=" 1" xfId="5"/>
    <cellStyle name="_x000a_bidires=100_x000d_" xfId="6"/>
    <cellStyle name="_x000a_bidires=100_x000d_ 2" xfId="7"/>
    <cellStyle name="_x000a_bidires=100_x000d_ 2 2" xfId="8"/>
    <cellStyle name="_x000a_bidires=100_x000d_ 2_прил_1_ Формат БП 2012" xfId="9"/>
    <cellStyle name="_x000a_bidires=100_x000d__СТАНЦИИ_2011_БП" xfId="10"/>
    <cellStyle name="%" xfId="11"/>
    <cellStyle name="%_Inputs" xfId="12"/>
    <cellStyle name="%_Inputs (const)" xfId="13"/>
    <cellStyle name="%_Inputs Co" xfId="14"/>
    <cellStyle name="?_x0001_" xfId="15"/>
    <cellStyle name="?_x0001_ 2" xfId="16"/>
    <cellStyle name="?_x0001_ 2 2" xfId="17"/>
    <cellStyle name="?_x0001_ 2_прил_1_ Формат БП 2012" xfId="18"/>
    <cellStyle name="?_x0001__6.1-топл_расход" xfId="19"/>
    <cellStyle name="?…?ж?Ш?и [0.00]" xfId="20"/>
    <cellStyle name="?W??_‘O’с?р??" xfId="21"/>
    <cellStyle name="]_x000d__x000a_Zoomed=1_x000d__x000a_Row=0_x000d__x000a_Column=0_x000d__x000a_Height=0_x000d__x000a_Width=0_x000d__x000a_FontName=FoxFont_x000d__x000a_FontStyle=0_x000d__x000a_FontSize=9_x000d__x000a_PrtFontName=FoxPrin" xfId="22"/>
    <cellStyle name="]_x000d__x000a_Zoomed=1_x000d__x000a_Row=0_x000d__x000a_Column=0_x000d__x000a_Height=0_x000d__x000a_Width=0_x000d__x000a_FontName=FoxFont_x000d__x000a_FontStyle=0_x000d__x000a_FontSize=9_x000d__x000a_PrtFontName=FoxPrin 2" xfId="23"/>
    <cellStyle name="]_x000d__x000a_Zoomed=1_x000d__x000a_Row=0_x000d__x000a_Column=0_x000d__x000a_Height=0_x000d__x000a_Width=0_x000d__x000a_FontName=FoxFont_x000d__x000a_FontStyle=0_x000d__x000a_FontSize=9_x000d__x000a_PrtFontName=FoxPrin 2 2" xfId="24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25"/>
    <cellStyle name="]_x000d__x000a_Zoomed=1_x000d__x000a_Row=0_x000d__x000a_Column=0_x000d__x000a_Height=0_x000d__x000a_Width=0_x000d__x000a_FontName=FoxFont_x000d__x000a_FontStyle=0_x000d__x000a_FontSize=9_x000d__x000a_PrtFontName=FoxPrin 3" xfId="26"/>
    <cellStyle name="]_x000d__x000a_Zoomed=1_x000d__x000a_Row=0_x000d__x000a_Column=0_x000d__x000a_Height=0_x000d__x000a_Width=0_x000d__x000a_FontName=FoxFont_x000d__x000a_FontStyle=0_x000d__x000a_FontSize=9_x000d__x000a_PrtFontName=FoxPrin_БП_СЗТЭЦ_2011" xfId="27"/>
    <cellStyle name="_3 кв 2006 Свод_140706" xfId="28"/>
    <cellStyle name="_CurrencySpace_04 Medfenix Company Model1" xfId="29"/>
    <cellStyle name="_CurrencySpace_04 Medfenix Company Model1 2" xfId="30"/>
    <cellStyle name="_CurrencySpace_04 Medfenix Company Model1 2 2" xfId="31"/>
    <cellStyle name="_Heading" xfId="32"/>
    <cellStyle name="_Model_RAB Мой" xfId="33"/>
    <cellStyle name="_Model_RAB Мой_46EE.2011(v1.0)" xfId="34"/>
    <cellStyle name="_Model_RAB Мой_46EE.2011(v1.2)" xfId="35"/>
    <cellStyle name="_Model_RAB Мой_ARMRAZR" xfId="36"/>
    <cellStyle name="_Model_RAB Мой_BALANCE.WARM.2010.FACT(v1.0)" xfId="37"/>
    <cellStyle name="_Model_RAB Мой_BALANCE.WARM.2010.PLAN" xfId="38"/>
    <cellStyle name="_Model_RAB Мой_BALANCE.WARM.2011YEAR(v0.7)" xfId="39"/>
    <cellStyle name="_Model_RAB Мой_BALANCE.WARM.2011YEAR.NEW.UPDATE.SCHEME" xfId="40"/>
    <cellStyle name="_Model_RAB Мой_FORM910.2012(v1.1)" xfId="41"/>
    <cellStyle name="_Model_RAB Мой_NADB.JNVLS.APTEKA.2011(v1.3.3)" xfId="42"/>
    <cellStyle name="_Model_RAB Мой_NADB.JNVLS.APTEKA.2011(v1.3.4)" xfId="43"/>
    <cellStyle name="_Model_RAB Мой_PREDEL.JKH.UTV.2011(v1.0.1)" xfId="44"/>
    <cellStyle name="_Model_RAB Мой_PREDEL.JKH.UTV.2011(v1.1)" xfId="45"/>
    <cellStyle name="_Model_RAB Мой_UPDATE.46EE.2011.TO.1.1" xfId="46"/>
    <cellStyle name="_Model_RAB Мой_UPDATE.BALANCE.WARM.2011YEAR.TO.1.1" xfId="47"/>
    <cellStyle name="_Model_RAB Мой_UPDATE.NADB.JNVLS.APTEKA.2011.TO.1.3.4" xfId="48"/>
    <cellStyle name="_Model_RAB_MRSK_svod" xfId="49"/>
    <cellStyle name="_Model_RAB_MRSK_svod_46EE.2011(v1.0)" xfId="50"/>
    <cellStyle name="_Model_RAB_MRSK_svod_46EE.2011(v1.2)" xfId="51"/>
    <cellStyle name="_Model_RAB_MRSK_svod_ARMRAZR" xfId="52"/>
    <cellStyle name="_Model_RAB_MRSK_svod_BALANCE.WARM.2010.FACT(v1.0)" xfId="53"/>
    <cellStyle name="_Model_RAB_MRSK_svod_BALANCE.WARM.2010.PLAN" xfId="54"/>
    <cellStyle name="_Model_RAB_MRSK_svod_BALANCE.WARM.2011YEAR(v0.7)" xfId="55"/>
    <cellStyle name="_Model_RAB_MRSK_svod_BALANCE.WARM.2011YEAR.NEW.UPDATE.SCHEME" xfId="56"/>
    <cellStyle name="_Model_RAB_MRSK_svod_FORM910.2012(v1.1)" xfId="57"/>
    <cellStyle name="_Model_RAB_MRSK_svod_NADB.JNVLS.APTEKA.2011(v1.3.3)" xfId="58"/>
    <cellStyle name="_Model_RAB_MRSK_svod_NADB.JNVLS.APTEKA.2011(v1.3.4)" xfId="59"/>
    <cellStyle name="_Model_RAB_MRSK_svod_PREDEL.JKH.UTV.2011(v1.0.1)" xfId="60"/>
    <cellStyle name="_Model_RAB_MRSK_svod_PREDEL.JKH.UTV.2011(v1.1)" xfId="61"/>
    <cellStyle name="_Model_RAB_MRSK_svod_UPDATE.46EE.2011.TO.1.1" xfId="62"/>
    <cellStyle name="_Model_RAB_MRSK_svod_UPDATE.BALANCE.WARM.2011YEAR.TO.1.1" xfId="63"/>
    <cellStyle name="_Model_RAB_MRSK_svod_UPDATE.NADB.JNVLS.APTEKA.2011.TO.1.3.4" xfId="64"/>
    <cellStyle name="_P&amp;L &amp; Value" xfId="65"/>
    <cellStyle name="_pack_6mes_2006_Интер РАО" xfId="66"/>
    <cellStyle name="_PBC schedule" xfId="67"/>
    <cellStyle name="_Plug" xfId="68"/>
    <cellStyle name="_Plug 2" xfId="69"/>
    <cellStyle name="_Plug_6.1-топл_расход" xfId="70"/>
    <cellStyle name="_Plug_6.2-топливо_приобр" xfId="71"/>
    <cellStyle name="_Plug_6.3-топливо_зап" xfId="72"/>
    <cellStyle name="_Plug_Бизнес-план ИНТЕР РАО ЕЭС" xfId="73"/>
    <cellStyle name="_Plug_БП_СЗТЭЦ_2011" xfId="74"/>
    <cellStyle name="_Plug_БП_СТЭС_2011" xfId="75"/>
    <cellStyle name="_Plug_генерация_форматы_ССП_2010-2014_конс" xfId="76"/>
    <cellStyle name="_Plug_Инвестиции" xfId="77"/>
    <cellStyle name="_Plug_Инвестиции 20.02.10" xfId="78"/>
    <cellStyle name="_Plug_Копия Бизнес - план на 2009 СЗ на 11 01 09" xfId="79"/>
    <cellStyle name="_Plug_Копия Бизнес - план на 2009 СЗ на 11 01 09_6.1-топл_расход" xfId="80"/>
    <cellStyle name="_Plug_Копия Бизнес - план на 2009 СЗ на 11 01 09_6.2-топливо_приобр" xfId="81"/>
    <cellStyle name="_Plug_Копия Бизнес - план на 2009 СЗ на 11 01 09_6.3-топливо_зап" xfId="82"/>
    <cellStyle name="_Plug_Макет форм_Mtkvari_КПЭ" xfId="83"/>
    <cellStyle name="_Plug_Ожидаемые ИПГУ" xfId="84"/>
    <cellStyle name="_Plug_Ожидаемые ИПГУ_6.1-топл_расход" xfId="85"/>
    <cellStyle name="_Plug_Ожидаемые ИПГУ_6.2-топливо_приобр" xfId="86"/>
    <cellStyle name="_Plug_Ожидаемые ИПГУ_6.3-топливо_зап" xfId="87"/>
    <cellStyle name="_Plug_ОС справочник" xfId="88"/>
    <cellStyle name="_Plug_отчет БП 1кв.09 ИвПГУ" xfId="89"/>
    <cellStyle name="_Plug_отчет БП 1кв.09 ИвПГУ_6.1-топл_расход" xfId="90"/>
    <cellStyle name="_Plug_отчет БП 1кв.09 ИвПГУ_6.2-топливо_приобр" xfId="91"/>
    <cellStyle name="_Plug_отчет БП 1кв.09 ИвПГУ_6.3-топливо_зап" xfId="92"/>
    <cellStyle name="_Plug_РБП" xfId="93"/>
    <cellStyle name="_Plug_рынок" xfId="94"/>
    <cellStyle name="_Plug_рынок_6.1-топл_расход" xfId="95"/>
    <cellStyle name="_Plug_рынок_6.2-топливо_приобр" xfId="96"/>
    <cellStyle name="_Plug_рынок_6.3-топливо_зап" xfId="97"/>
    <cellStyle name="_Plug_СЗТЭЦ_БП_2009_финал" xfId="98"/>
    <cellStyle name="_Plug_СТАНЦИИ_2011_БП" xfId="99"/>
    <cellStyle name="_Plug_Формат БП  ИНТЕР РАО ЕЭС+ССЭП+отчет БП_2 вар" xfId="100"/>
    <cellStyle name="_Plug_ЦК Орел" xfId="101"/>
    <cellStyle name="_RP-2000" xfId="102"/>
    <cellStyle name="_SUEK PBC (15)" xfId="103"/>
    <cellStyle name="_SZNP - Eqiuty Roll" xfId="104"/>
    <cellStyle name="_SZNP - rasshifrovki-002000-333" xfId="105"/>
    <cellStyle name="_SZNP - TRS-092000" xfId="106"/>
    <cellStyle name="_TableHead" xfId="107"/>
    <cellStyle name="_TableHead_6.1-топл_расход" xfId="108"/>
    <cellStyle name="_TableHead_6.2-топливо_приобр" xfId="109"/>
    <cellStyle name="_TableHead_6.3-топливо_зап" xfId="110"/>
    <cellStyle name="_TableHead_Инвестиции" xfId="111"/>
    <cellStyle name="_TableHead_Инвестиции 20.02.10" xfId="112"/>
    <cellStyle name="_TableHead_Макет форм_Mtkvari_КПЭ" xfId="113"/>
    <cellStyle name="_TableHead_ОС справочник" xfId="114"/>
    <cellStyle name="_TableHead_РБП" xfId="115"/>
    <cellStyle name="_TableRowHead" xfId="116"/>
    <cellStyle name="_TableSuperHead" xfId="117"/>
    <cellStyle name="_Альбом отчетов Reports" xfId="118"/>
    <cellStyle name="_ахр_2006_проверка20060904" xfId="119"/>
    <cellStyle name="_БДР _ 2006_28 ноя" xfId="120"/>
    <cellStyle name="_бдр_бюджетный пакет_r_2" xfId="121"/>
    <cellStyle name="_Бюджет 2006_группа_защита_3" xfId="122"/>
    <cellStyle name="_Бюджет 2006_утвержденный" xfId="123"/>
    <cellStyle name="_Бюджет КВ_2006_13 03 2006" xfId="124"/>
    <cellStyle name="_Бюджет КВ_2006_17 03 2006_2 (2)" xfId="125"/>
    <cellStyle name="_Бюджет КВ_2006_II кв" xfId="126"/>
    <cellStyle name="_Бюджет КВ_пл 3 кв_13 07 06" xfId="127"/>
    <cellStyle name="_Бюджет на 2006 г 21 11 05 (2)" xfId="128"/>
    <cellStyle name="_Бюджет на 2006 г.14.11.05" xfId="129"/>
    <cellStyle name="_ВО ОП ТЭС-ОТ- 2007" xfId="130"/>
    <cellStyle name="_ВФ ОАО ТЭС-ОТ- 2009" xfId="131"/>
    <cellStyle name="_выручка по присоединениям2" xfId="132"/>
    <cellStyle name="_Динамика 1-2006 230506" xfId="133"/>
    <cellStyle name="_Договор аренды ЯЭ с разбивкой" xfId="134"/>
    <cellStyle name="_Инвестиции 20.02.10" xfId="135"/>
    <cellStyle name="_Исходные данные для модели" xfId="136"/>
    <cellStyle name="_Капвложения 2006" xfId="137"/>
    <cellStyle name="_Книга2 (22)" xfId="138"/>
    <cellStyle name="_Копия Дополнение к PBC+ (version 1)" xfId="139"/>
    <cellStyle name="_Копия Теласи" xfId="140"/>
    <cellStyle name="_Копия Теласи 2" xfId="141"/>
    <cellStyle name="_Копия Теласи 2 2" xfId="142"/>
    <cellStyle name="_Копия Теласи 2_прил_1_ Формат БП 2012" xfId="143"/>
    <cellStyle name="_Копия Теласи_11-Прибыль" xfId="144"/>
    <cellStyle name="_Копия Теласи_генерация_форматы_ССП_2010-2014_конс" xfId="145"/>
    <cellStyle name="_Копия Теласи_генерация_форматы_ССП_2010-2014_конс 2" xfId="146"/>
    <cellStyle name="_Копия Теласи_генерация_форматы_ССП_2010-2014_конс_прил_1_ Формат БП 2012" xfId="147"/>
    <cellStyle name="_Копия Теласи_Для отчета КТЭЦ_2010_БП" xfId="148"/>
    <cellStyle name="_Копия Теласи_Инвестиции" xfId="149"/>
    <cellStyle name="_Копия Теласи_Копия Бизнес - план на 2009 СЗ на 11 01 09" xfId="150"/>
    <cellStyle name="_Копия Теласи_Копия Бизнес - план на 2009 СЗ на 11 01 09_Для отчета КТЭЦ_2010_БП" xfId="151"/>
    <cellStyle name="_Копия Теласи_Копия Бизнес - план на 2009 СЗ на 11 01 09_КТЭЦ_2010_БП" xfId="152"/>
    <cellStyle name="_Копия Теласи_Копия Бизнес - план на 2009 СЗ на 11 01 09_КТЭЦ_2010_БП_БП_СЗТЭЦ_2011" xfId="153"/>
    <cellStyle name="_Копия Теласи_Копия Бизнес - план на 2009 СЗ на 11 01 09_КТЭЦ_2010_БП_Для отправки ИПГУ 2011 год" xfId="154"/>
    <cellStyle name="_Копия Теласи_Копия Бизнес - план на 2009 СЗ на 11 01 09_КТЭЦ_2010_БП_Для отправки СЗ-ТЭЦ 2011 год" xfId="155"/>
    <cellStyle name="_Копия Теласи_Копия Бизнес - план на 2009 СЗ на 11 01 09_СЗТЭЦ 1полуг09 24.07.09" xfId="156"/>
    <cellStyle name="_Копия Теласи_Копия Бизнес - план на 2009 СЗ на 11 01 09_ФОРМАТ_БП" xfId="157"/>
    <cellStyle name="_Копия Теласи_Копия Бизнес - план на 2009 СЗ на 11 01 09_ФОРМАТ_БП_6.1-топл_расход" xfId="158"/>
    <cellStyle name="_Копия Теласи_Копия Бизнес - план на 2009 СЗ на 11 01 09_ФОРМАТ_БП_6.1-топл_расход 2" xfId="159"/>
    <cellStyle name="_Копия Теласи_Копия Бизнес - план на 2009 СЗ на 11 01 09_ФОРМАТ_БП_6.1-топл_расход_прил_1_ Формат БП 2012" xfId="160"/>
    <cellStyle name="_Копия Теласи_Копия Бизнес - план на 2009 СЗ на 11 01 09_ФОРМАТ_БП_6.2-топливо_приобр" xfId="161"/>
    <cellStyle name="_Копия Теласи_Копия Бизнес - план на 2009 СЗ на 11 01 09_ФОРМАТ_БП_6.2-топливо_приобр 2" xfId="162"/>
    <cellStyle name="_Копия Теласи_Копия Бизнес - план на 2009 СЗ на 11 01 09_ФОРМАТ_БП_6.2-топливо_приобр_прил_1_ Формат БП 2012" xfId="163"/>
    <cellStyle name="_Копия Теласи_Копия Бизнес - план на 2009 СЗ на 11 01 09_ФОРМАТ_БП_6.3-топливо_зап" xfId="164"/>
    <cellStyle name="_Копия Теласи_Копия Бизнес - план на 2009 СЗ на 11 01 09_ФОРМАТ_БП_6.3-топливо_зап 2" xfId="165"/>
    <cellStyle name="_Копия Теласи_Копия Бизнес - план на 2009 СЗ на 11 01 09_ФОРМАТ_БП_6.3-топливо_зап_прил_1_ Формат БП 2012" xfId="166"/>
    <cellStyle name="_Копия Теласи_Копия Бизнес - план на 2009 СЗ на 11 01 09_ФОРМАТ_БП_БП 2011_Филиал_печать" xfId="167"/>
    <cellStyle name="_Копия Теласи_Копия Бизнес - план на 2009 СЗ на 11 01 09_ФОРМАТ_БП_БП_СЗТЭЦ_2011" xfId="168"/>
    <cellStyle name="_Копия Теласи_Копия Бизнес - план на 2009 СЗ на 11 01 09_ФОРМАТ_БП_Для отправки ИПГУ 2011 год" xfId="169"/>
    <cellStyle name="_Копия Теласи_Копия Бизнес - план на 2009 СЗ на 11 01 09_ФОРМАТ_БП_Для отправки СЗ-ТЭЦ 2011 год" xfId="170"/>
    <cellStyle name="_Копия Теласи_Копия МЭКС" xfId="171"/>
    <cellStyle name="_Копия Теласи_Копия МЭКС 2" xfId="172"/>
    <cellStyle name="_Копия Теласи_Копия МЭКС_прил_1_ Формат БП 2012" xfId="173"/>
    <cellStyle name="_Копия Теласи_Копия СЗТЭЦ_БП_2009_1 квартал (Акулов - добавлен лист ОТС)" xfId="174"/>
    <cellStyle name="_Копия Теласи_КТЭЦ_2010_БП" xfId="175"/>
    <cellStyle name="_Копия Теласи_КТЭЦ_2010_БП_БП_СЗТЭЦ_2011" xfId="176"/>
    <cellStyle name="_Копия Теласи_КТЭЦ_2010_БП_Для отправки ИПГУ 2011 год" xfId="177"/>
    <cellStyle name="_Копия Теласи_КТЭЦ_2010_БП_Для отправки СЗ-ТЭЦ 2011 год" xfId="178"/>
    <cellStyle name="_Копия Теласи_ОС справочник" xfId="179"/>
    <cellStyle name="_Копия Теласи_отчет БП 1кв.09 ИвПГУ" xfId="180"/>
    <cellStyle name="_Копия Теласи_ОХЗ_скорр_2009" xfId="181"/>
    <cellStyle name="_Копия Теласи_РБП" xfId="182"/>
    <cellStyle name="_Копия Теласи_РБП 2" xfId="183"/>
    <cellStyle name="_Копия Теласи_РБП_прил_1_ Формат БП 2012" xfId="184"/>
    <cellStyle name="_Копия Теласи_рынок" xfId="185"/>
    <cellStyle name="_Копия Теласи_Свод по займам ДЗО" xfId="186"/>
    <cellStyle name="_Копия Теласи_Свод по займам ДЗО_ДДС, Баланс 2009" xfId="187"/>
    <cellStyle name="_Копия Теласи_СЗТЭЦ 1полуг09 24.07.09" xfId="188"/>
    <cellStyle name="_Копия Теласи_СЗТЭЦ_БП_2009_финал" xfId="189"/>
    <cellStyle name="_Копия Теласи_СЗТЭЦ_БП_2009_финал 2" xfId="190"/>
    <cellStyle name="_Копия Теласи_СЗТЭЦ_БП_2009_финал_прил_1_ Формат БП 2012" xfId="191"/>
    <cellStyle name="_Копия Теласи_СТАНЦИИ_2011_БП" xfId="192"/>
    <cellStyle name="_Копия Теласи_Формат ЦК" xfId="193"/>
    <cellStyle name="_Копия Теласи_Формат ЦК_ДДС, Баланс 2009" xfId="194"/>
    <cellStyle name="_Копия Теласи_ФОРМАТ_БП" xfId="195"/>
    <cellStyle name="_Копия Теласи_ФОРМАТ_БП_6.1-топл_расход" xfId="196"/>
    <cellStyle name="_Копия Теласи_ФОРМАТ_БП_6.1-топл_расход 2" xfId="197"/>
    <cellStyle name="_Копия Теласи_ФОРМАТ_БП_6.1-топл_расход_прил_1_ Формат БП 2012" xfId="198"/>
    <cellStyle name="_Копия Теласи_ФОРМАТ_БП_6.2-топливо_приобр" xfId="199"/>
    <cellStyle name="_Копия Теласи_ФОРМАТ_БП_6.2-топливо_приобр 2" xfId="200"/>
    <cellStyle name="_Копия Теласи_ФОРМАТ_БП_6.2-топливо_приобр_прил_1_ Формат БП 2012" xfId="201"/>
    <cellStyle name="_Копия Теласи_ФОРМАТ_БП_6.3-топливо_зап" xfId="202"/>
    <cellStyle name="_Копия Теласи_ФОРМАТ_БП_6.3-топливо_зап 2" xfId="203"/>
    <cellStyle name="_Копия Теласи_ФОРМАТ_БП_6.3-топливо_зап_прил_1_ Формат БП 2012" xfId="204"/>
    <cellStyle name="_Копия Теласи_ФОРМАТ_БП_БП 2011_Филиал_печать" xfId="205"/>
    <cellStyle name="_Копия Теласи_ФОРМАТ_БП_БП_СЗТЭЦ_2011" xfId="206"/>
    <cellStyle name="_Копия Теласи_ФОРМАТ_БП_Для отправки ИПГУ 2011 год" xfId="207"/>
    <cellStyle name="_Копия Теласи_ФОРМАТ_БП_Для отправки СЗ-ТЭЦ 2011 год" xfId="208"/>
    <cellStyle name="_Макет форм - Инвестиции" xfId="209"/>
    <cellStyle name="_Макет форм_25" xfId="210"/>
    <cellStyle name="_МОДЕЛЬ_1 (2)" xfId="211"/>
    <cellStyle name="_МОДЕЛЬ_1 (2)_46EE.2011(v1.0)" xfId="212"/>
    <cellStyle name="_МОДЕЛЬ_1 (2)_46EE.2011(v1.2)" xfId="213"/>
    <cellStyle name="_МОДЕЛЬ_1 (2)_ARMRAZR" xfId="214"/>
    <cellStyle name="_МОДЕЛЬ_1 (2)_BALANCE.WARM.2010.FACT(v1.0)" xfId="215"/>
    <cellStyle name="_МОДЕЛЬ_1 (2)_BALANCE.WARM.2010.PLAN" xfId="216"/>
    <cellStyle name="_МОДЕЛЬ_1 (2)_BALANCE.WARM.2011YEAR(v0.7)" xfId="217"/>
    <cellStyle name="_МОДЕЛЬ_1 (2)_BALANCE.WARM.2011YEAR.NEW.UPDATE.SCHEME" xfId="218"/>
    <cellStyle name="_МОДЕЛЬ_1 (2)_FORM910.2012(v1.1)" xfId="219"/>
    <cellStyle name="_МОДЕЛЬ_1 (2)_NADB.JNVLS.APTEKA.2011(v1.3.3)" xfId="220"/>
    <cellStyle name="_МОДЕЛЬ_1 (2)_NADB.JNVLS.APTEKA.2011(v1.3.4)" xfId="221"/>
    <cellStyle name="_МОДЕЛЬ_1 (2)_PREDEL.JKH.UTV.2011(v1.0.1)" xfId="222"/>
    <cellStyle name="_МОДЕЛЬ_1 (2)_PREDEL.JKH.UTV.2011(v1.1)" xfId="223"/>
    <cellStyle name="_МОДЕЛЬ_1 (2)_UPDATE.46EE.2011.TO.1.1" xfId="224"/>
    <cellStyle name="_МОДЕЛЬ_1 (2)_UPDATE.BALANCE.WARM.2011YEAR.TO.1.1" xfId="225"/>
    <cellStyle name="_МОДЕЛЬ_1 (2)_UPDATE.NADB.JNVLS.APTEKA.2011.TO.1.3.4" xfId="226"/>
    <cellStyle name="_НВВ 2009 постатейно свод по филиалам_09_02_09" xfId="227"/>
    <cellStyle name="_НВВ 2009 постатейно свод по филиалам_для Валентина" xfId="228"/>
    <cellStyle name="_Омск" xfId="229"/>
    <cellStyle name="_ОС справочник" xfId="230"/>
    <cellStyle name="_ОТ ИД 2009" xfId="231"/>
    <cellStyle name="_Отчеты БДДС_" xfId="232"/>
    <cellStyle name="_Первоочередное оборудование 2006 утверждено" xfId="233"/>
    <cellStyle name="_Перечень форм" xfId="234"/>
    <cellStyle name="_пр 5 тариф RAB" xfId="235"/>
    <cellStyle name="_пр 5 тариф RAB_46EE.2011(v1.0)" xfId="236"/>
    <cellStyle name="_пр 5 тариф RAB_46EE.2011(v1.2)" xfId="237"/>
    <cellStyle name="_пр 5 тариф RAB_ARMRAZR" xfId="238"/>
    <cellStyle name="_пр 5 тариф RAB_BALANCE.WARM.2010.FACT(v1.0)" xfId="239"/>
    <cellStyle name="_пр 5 тариф RAB_BALANCE.WARM.2010.PLAN" xfId="240"/>
    <cellStyle name="_пр 5 тариф RAB_BALANCE.WARM.2011YEAR(v0.7)" xfId="241"/>
    <cellStyle name="_пр 5 тариф RAB_BALANCE.WARM.2011YEAR.NEW.UPDATE.SCHEME" xfId="242"/>
    <cellStyle name="_пр 5 тариф RAB_FORM910.2012(v1.1)" xfId="243"/>
    <cellStyle name="_пр 5 тариф RAB_NADB.JNVLS.APTEKA.2011(v1.3.3)" xfId="244"/>
    <cellStyle name="_пр 5 тариф RAB_NADB.JNVLS.APTEKA.2011(v1.3.4)" xfId="245"/>
    <cellStyle name="_пр 5 тариф RAB_PREDEL.JKH.UTV.2011(v1.0.1)" xfId="246"/>
    <cellStyle name="_пр 5 тариф RAB_PREDEL.JKH.UTV.2011(v1.1)" xfId="247"/>
    <cellStyle name="_пр 5 тариф RAB_UPDATE.46EE.2011.TO.1.1" xfId="248"/>
    <cellStyle name="_пр 5 тариф RAB_UPDATE.BALANCE.WARM.2011YEAR.TO.1.1" xfId="249"/>
    <cellStyle name="_пр 5 тариф RAB_UPDATE.NADB.JNVLS.APTEKA.2011.TO.1.3.4" xfId="250"/>
    <cellStyle name="_Предожение _ДБП_2009 г ( согласованные БП)  (2)" xfId="251"/>
    <cellStyle name="_Приложение 1 Формат БП ДЗО" xfId="252"/>
    <cellStyle name="_Приложение МТС-3-КС" xfId="253"/>
    <cellStyle name="_Приложение-МТС--2-1" xfId="254"/>
    <cellStyle name="_Рабочие таблицы для отчетности по МСФО" xfId="255"/>
    <cellStyle name="_Расчет RAB_22072008" xfId="256"/>
    <cellStyle name="_Расчет RAB_22072008_46EE.2011(v1.0)" xfId="257"/>
    <cellStyle name="_Расчет RAB_22072008_46EE.2011(v1.2)" xfId="258"/>
    <cellStyle name="_Расчет RAB_22072008_ARMRAZR" xfId="259"/>
    <cellStyle name="_Расчет RAB_22072008_BALANCE.WARM.2010.FACT(v1.0)" xfId="260"/>
    <cellStyle name="_Расчет RAB_22072008_BALANCE.WARM.2010.PLAN" xfId="261"/>
    <cellStyle name="_Расчет RAB_22072008_BALANCE.WARM.2011YEAR(v0.7)" xfId="262"/>
    <cellStyle name="_Расчет RAB_22072008_BALANCE.WARM.2011YEAR.NEW.UPDATE.SCHEME" xfId="263"/>
    <cellStyle name="_Расчет RAB_22072008_FORM910.2012(v1.1)" xfId="264"/>
    <cellStyle name="_Расчет RAB_22072008_NADB.JNVLS.APTEKA.2011(v1.3.3)" xfId="265"/>
    <cellStyle name="_Расчет RAB_22072008_NADB.JNVLS.APTEKA.2011(v1.3.4)" xfId="266"/>
    <cellStyle name="_Расчет RAB_22072008_PREDEL.JKH.UTV.2011(v1.0.1)" xfId="267"/>
    <cellStyle name="_Расчет RAB_22072008_PREDEL.JKH.UTV.2011(v1.1)" xfId="268"/>
    <cellStyle name="_Расчет RAB_22072008_UPDATE.46EE.2011.TO.1.1" xfId="269"/>
    <cellStyle name="_Расчет RAB_22072008_UPDATE.BALANCE.WARM.2011YEAR.TO.1.1" xfId="270"/>
    <cellStyle name="_Расчет RAB_22072008_UPDATE.NADB.JNVLS.APTEKA.2011.TO.1.3.4" xfId="271"/>
    <cellStyle name="_Расчет RAB_Лен и МОЭСК_с 2010 года_14.04.2009_со сглаж_version 3.0_без ФСК" xfId="272"/>
    <cellStyle name="_Расчет RAB_Лен и МОЭСК_с 2010 года_14.04.2009_со сглаж_version 3.0_без ФСК_46EE.2011(v1.0)" xfId="273"/>
    <cellStyle name="_Расчет RAB_Лен и МОЭСК_с 2010 года_14.04.2009_со сглаж_version 3.0_без ФСК_46EE.2011(v1.2)" xfId="274"/>
    <cellStyle name="_Расчет RAB_Лен и МОЭСК_с 2010 года_14.04.2009_со сглаж_version 3.0_без ФСК_ARMRAZR" xfId="275"/>
    <cellStyle name="_Расчет RAB_Лен и МОЭСК_с 2010 года_14.04.2009_со сглаж_version 3.0_без ФСК_BALANCE.WARM.2010.FACT(v1.0)" xfId="276"/>
    <cellStyle name="_Расчет RAB_Лен и МОЭСК_с 2010 года_14.04.2009_со сглаж_version 3.0_без ФСК_BALANCE.WARM.2010.PLAN" xfId="277"/>
    <cellStyle name="_Расчет RAB_Лен и МОЭСК_с 2010 года_14.04.2009_со сглаж_version 3.0_без ФСК_BALANCE.WARM.2011YEAR(v0.7)" xfId="278"/>
    <cellStyle name="_Расчет RAB_Лен и МОЭСК_с 2010 года_14.04.2009_со сглаж_version 3.0_без ФСК_BALANCE.WARM.2011YEAR.NEW.UPDATE.SCHEME" xfId="279"/>
    <cellStyle name="_Расчет RAB_Лен и МОЭСК_с 2010 года_14.04.2009_со сглаж_version 3.0_без ФСК_FORM910.2012(v1.1)" xfId="280"/>
    <cellStyle name="_Расчет RAB_Лен и МОЭСК_с 2010 года_14.04.2009_со сглаж_version 3.0_без ФСК_NADB.JNVLS.APTEKA.2011(v1.3.3)" xfId="281"/>
    <cellStyle name="_Расчет RAB_Лен и МОЭСК_с 2010 года_14.04.2009_со сглаж_version 3.0_без ФСК_NADB.JNVLS.APTEKA.2011(v1.3.4)" xfId="282"/>
    <cellStyle name="_Расчет RAB_Лен и МОЭСК_с 2010 года_14.04.2009_со сглаж_version 3.0_без ФСК_PREDEL.JKH.UTV.2011(v1.0.1)" xfId="283"/>
    <cellStyle name="_Расчет RAB_Лен и МОЭСК_с 2010 года_14.04.2009_со сглаж_version 3.0_без ФСК_PREDEL.JKH.UTV.2011(v1.1)" xfId="284"/>
    <cellStyle name="_Расчет RAB_Лен и МОЭСК_с 2010 года_14.04.2009_со сглаж_version 3.0_без ФСК_UPDATE.46EE.2011.TO.1.1" xfId="285"/>
    <cellStyle name="_Расчет RAB_Лен и МОЭСК_с 2010 года_14.04.2009_со сглаж_version 3.0_без ФСК_UPDATE.BALANCE.WARM.2011YEAR.TO.1.1" xfId="286"/>
    <cellStyle name="_Расчет RAB_Лен и МОЭСК_с 2010 года_14.04.2009_со сглаж_version 3.0_без ФСК_UPDATE.NADB.JNVLS.APTEKA.2011.TO.1.3.4" xfId="287"/>
    <cellStyle name="_Расш. доп. инф. (на 31.12.2005г.)" xfId="288"/>
    <cellStyle name="_Расшифровка забаланс статей (на 30.06.2005г.)" xfId="289"/>
    <cellStyle name="_Расшифровка забаланса (на 31.12.2005г.)" xfId="290"/>
    <cellStyle name="_Расшифровка ОПУ-форма 2 (за год 2005г.)" xfId="291"/>
    <cellStyle name="_Расшифровка статей баланса (на 30.06.2005г.)" xfId="292"/>
    <cellStyle name="_расшифровка ф. 2" xfId="293"/>
    <cellStyle name="_Свод бюджетов за 5 м-цев" xfId="294"/>
    <cellStyle name="_Свод вариант с расц ДМТС_07 03" xfId="295"/>
    <cellStyle name="_Свод инвестиций_13.01" xfId="296"/>
    <cellStyle name="_Свод по ИПР (2)" xfId="297"/>
    <cellStyle name="_Свод форматов_БДДС" xfId="298"/>
    <cellStyle name="_справочник и форма ДДС 24.08.09" xfId="299"/>
    <cellStyle name="_Таблица соответствия ЕПС и ТВ 060610" xfId="300"/>
    <cellStyle name="_Таблица соответствия ЕПС и ТВ МСФО PL" xfId="301"/>
    <cellStyle name="_таблицы для расчетов28-04-08_2006-2009_прибыль корр_по ИА" xfId="302"/>
    <cellStyle name="_таблицы для расчетов28-04-08_2006-2009с ИА" xfId="303"/>
    <cellStyle name="_ТАБЛИЦЫ_РАССЫЛКА_4" xfId="304"/>
    <cellStyle name="_Форма 2 - предложенная аудиторами" xfId="305"/>
    <cellStyle name="_Форма 6  РТК.xls(отчет по Адр пр. ЛО)" xfId="306"/>
    <cellStyle name="_Формат БДДС_061020_sent" xfId="307"/>
    <cellStyle name="_Формат разбивки по МРСК_РСК" xfId="308"/>
    <cellStyle name="_Формат_для Согласования" xfId="309"/>
    <cellStyle name="_экон.форм-т ВО 1 с разбивкой" xfId="310"/>
    <cellStyle name="’К‰Э [0.00]" xfId="311"/>
    <cellStyle name="’К‰Э [0.00] 2" xfId="312"/>
    <cellStyle name="’К‰Э [0.00] 2 2" xfId="313"/>
    <cellStyle name="’К‰Э [0.00] 3" xfId="314"/>
    <cellStyle name="”€ќђќ‘ћ‚›‰" xfId="315"/>
    <cellStyle name="”€ќђќ‘ћ‚›‰ 2" xfId="316"/>
    <cellStyle name="”€љ‘€ђћ‚ђќќ›‰" xfId="317"/>
    <cellStyle name="”€љ‘€ђћ‚ђќќ›‰ 2" xfId="318"/>
    <cellStyle name="”ќђќ‘ћ‚›‰" xfId="319"/>
    <cellStyle name="”ќђќ‘ћ‚›‰ 2" xfId="320"/>
    <cellStyle name="”ќђќ‘ћ‚›‰ 2 2" xfId="321"/>
    <cellStyle name="”ќђќ‘ћ‚›‰ 2 2 2" xfId="322"/>
    <cellStyle name="”ќђќ‘ћ‚›‰_СТАНЦИИ_2011_БП" xfId="323"/>
    <cellStyle name="”љ‘ђћ‚ђќќ›‰" xfId="324"/>
    <cellStyle name="”љ‘ђћ‚ђќќ›‰ 2" xfId="325"/>
    <cellStyle name="”љ‘ђћ‚ђќќ›‰ 2 2" xfId="326"/>
    <cellStyle name="”љ‘ђћ‚ђќќ›‰ 2 2 2" xfId="327"/>
    <cellStyle name="”љ‘ђћ‚ђќќ›‰_СТАНЦИИ_2011_БП" xfId="328"/>
    <cellStyle name="„…ќ…†ќ›‰" xfId="329"/>
    <cellStyle name="„…ќ…†ќ›‰ 2" xfId="330"/>
    <cellStyle name="„…ќ…†ќ›‰ 2 2" xfId="331"/>
    <cellStyle name="„…ќ…†ќ›‰ 2 2 2" xfId="332"/>
    <cellStyle name="„…ќ…†ќ›‰_СТАНЦИИ_2011_БП" xfId="333"/>
    <cellStyle name="€’ћѓћ‚›‰" xfId="334"/>
    <cellStyle name="€’ћѓћ‚›‰ 2" xfId="335"/>
    <cellStyle name="=C:\WINNT35\SYSTEM32\COMMAND.COM" xfId="336"/>
    <cellStyle name="=C:\WINNT35\SYSTEM32\COMMAND.COM 2" xfId="337"/>
    <cellStyle name="=C:\WINNT35\SYSTEM32\COMMAND.COM 2 2" xfId="338"/>
    <cellStyle name="=C:\WINNT35\SYSTEM32\COMMAND.COM 2_прил_1_ Формат БП 2012" xfId="339"/>
    <cellStyle name="=C:\WINNT35\SYSTEM32\COMMAND.COM_6.1-топл_расход" xfId="340"/>
    <cellStyle name="‡ђѓћ‹ћ‚ћљ1" xfId="341"/>
    <cellStyle name="‡ђѓћ‹ћ‚ћљ1 2" xfId="342"/>
    <cellStyle name="‡ђѓћ‹ћ‚ћљ1 2 2" xfId="343"/>
    <cellStyle name="‡ђѓћ‹ћ‚ћљ1 2 2 2" xfId="344"/>
    <cellStyle name="‡ђѓћ‹ћ‚ћљ1_СТАНЦИИ_2011_БП" xfId="345"/>
    <cellStyle name="‡ђѓћ‹ћ‚ћљ2" xfId="346"/>
    <cellStyle name="‡ђѓћ‹ћ‚ћљ2 2" xfId="347"/>
    <cellStyle name="‡ђѓћ‹ћ‚ћљ2 2 2" xfId="348"/>
    <cellStyle name="‡ђѓћ‹ћ‚ћљ2 2 2 2" xfId="349"/>
    <cellStyle name="‡ђѓћ‹ћ‚ћљ2_СТАНЦИИ_2011_БП" xfId="350"/>
    <cellStyle name="’ћѓћ‚›‰" xfId="351"/>
    <cellStyle name="’ћѓћ‚›‰ 2" xfId="352"/>
    <cellStyle name="’ћѓћ‚›‰ 2 2" xfId="353"/>
    <cellStyle name="’ћѓћ‚›‰ 2 2 2" xfId="354"/>
    <cellStyle name="’ћѓћ‚›‰_6.1-топл_расход" xfId="355"/>
    <cellStyle name="0,00;0;" xfId="356"/>
    <cellStyle name="0,00;0; 2" xfId="357"/>
    <cellStyle name="0,00;0; 2 2" xfId="358"/>
    <cellStyle name="0,00;0; 2_прил_1_ Формат БП 2012" xfId="359"/>
    <cellStyle name="0,00;0;_СТАНЦИИ_2011_БП" xfId="360"/>
    <cellStyle name="20% - Accent1" xfId="361"/>
    <cellStyle name="20% - Accent1 2" xfId="362"/>
    <cellStyle name="20% - Accent1_46EE.2011(v1.0)" xfId="363"/>
    <cellStyle name="20% - Accent2" xfId="364"/>
    <cellStyle name="20% - Accent2 2" xfId="365"/>
    <cellStyle name="20% - Accent2_46EE.2011(v1.0)" xfId="366"/>
    <cellStyle name="20% - Accent3" xfId="367"/>
    <cellStyle name="20% - Accent3 2" xfId="368"/>
    <cellStyle name="20% - Accent3_46EE.2011(v1.0)" xfId="369"/>
    <cellStyle name="20% - Accent4" xfId="370"/>
    <cellStyle name="20% - Accent4 2" xfId="371"/>
    <cellStyle name="20% - Accent4_46EE.2011(v1.0)" xfId="372"/>
    <cellStyle name="20% - Accent5" xfId="373"/>
    <cellStyle name="20% - Accent5 2" xfId="374"/>
    <cellStyle name="20% - Accent5_46EE.2011(v1.0)" xfId="375"/>
    <cellStyle name="20% - Accent6" xfId="376"/>
    <cellStyle name="20% - Accent6 2" xfId="377"/>
    <cellStyle name="20% - Accent6_46EE.2011(v1.0)" xfId="378"/>
    <cellStyle name="20% - Акцент1 10" xfId="379"/>
    <cellStyle name="20% - Акцент1 2" xfId="380"/>
    <cellStyle name="20% - Акцент1 2 2" xfId="381"/>
    <cellStyle name="20% - Акцент1 2_46EE.2011(v1.0)" xfId="382"/>
    <cellStyle name="20% - Акцент1 3" xfId="383"/>
    <cellStyle name="20% - Акцент1 3 2" xfId="384"/>
    <cellStyle name="20% - Акцент1 3_46EE.2011(v1.0)" xfId="385"/>
    <cellStyle name="20% - Акцент1 4" xfId="386"/>
    <cellStyle name="20% - Акцент1 4 2" xfId="387"/>
    <cellStyle name="20% - Акцент1 4_46EE.2011(v1.0)" xfId="388"/>
    <cellStyle name="20% - Акцент1 5" xfId="389"/>
    <cellStyle name="20% - Акцент1 5 2" xfId="390"/>
    <cellStyle name="20% - Акцент1 5_46EE.2011(v1.0)" xfId="391"/>
    <cellStyle name="20% - Акцент1 6" xfId="392"/>
    <cellStyle name="20% - Акцент1 6 2" xfId="393"/>
    <cellStyle name="20% - Акцент1 6_46EE.2011(v1.0)" xfId="394"/>
    <cellStyle name="20% - Акцент1 7" xfId="395"/>
    <cellStyle name="20% - Акцент1 7 2" xfId="396"/>
    <cellStyle name="20% - Акцент1 7_46EE.2011(v1.0)" xfId="397"/>
    <cellStyle name="20% - Акцент1 8" xfId="398"/>
    <cellStyle name="20% - Акцент1 8 2" xfId="399"/>
    <cellStyle name="20% - Акцент1 8_46EE.2011(v1.0)" xfId="400"/>
    <cellStyle name="20% - Акцент1 9" xfId="401"/>
    <cellStyle name="20% - Акцент1 9 2" xfId="402"/>
    <cellStyle name="20% - Акцент1 9_46EE.2011(v1.0)" xfId="403"/>
    <cellStyle name="20% - Акцент2 10" xfId="404"/>
    <cellStyle name="20% - Акцент2 2" xfId="405"/>
    <cellStyle name="20% - Акцент2 2 2" xfId="406"/>
    <cellStyle name="20% - Акцент2 2_46EE.2011(v1.0)" xfId="407"/>
    <cellStyle name="20% - Акцент2 3" xfId="408"/>
    <cellStyle name="20% - Акцент2 3 2" xfId="409"/>
    <cellStyle name="20% - Акцент2 3_46EE.2011(v1.0)" xfId="410"/>
    <cellStyle name="20% - Акцент2 4" xfId="411"/>
    <cellStyle name="20% - Акцент2 4 2" xfId="412"/>
    <cellStyle name="20% - Акцент2 4_46EE.2011(v1.0)" xfId="413"/>
    <cellStyle name="20% - Акцент2 5" xfId="414"/>
    <cellStyle name="20% - Акцент2 5 2" xfId="415"/>
    <cellStyle name="20% - Акцент2 5_46EE.2011(v1.0)" xfId="416"/>
    <cellStyle name="20% - Акцент2 6" xfId="417"/>
    <cellStyle name="20% - Акцент2 6 2" xfId="418"/>
    <cellStyle name="20% - Акцент2 6_46EE.2011(v1.0)" xfId="419"/>
    <cellStyle name="20% - Акцент2 7" xfId="420"/>
    <cellStyle name="20% - Акцент2 7 2" xfId="421"/>
    <cellStyle name="20% - Акцент2 7_46EE.2011(v1.0)" xfId="422"/>
    <cellStyle name="20% - Акцент2 8" xfId="423"/>
    <cellStyle name="20% - Акцент2 8 2" xfId="424"/>
    <cellStyle name="20% - Акцент2 8_46EE.2011(v1.0)" xfId="425"/>
    <cellStyle name="20% - Акцент2 9" xfId="426"/>
    <cellStyle name="20% - Акцент2 9 2" xfId="427"/>
    <cellStyle name="20% - Акцент2 9_46EE.2011(v1.0)" xfId="428"/>
    <cellStyle name="20% - Акцент3 10" xfId="429"/>
    <cellStyle name="20% - Акцент3 2" xfId="430"/>
    <cellStyle name="20% - Акцент3 2 2" xfId="431"/>
    <cellStyle name="20% - Акцент3 2_46EE.2011(v1.0)" xfId="432"/>
    <cellStyle name="20% - Акцент3 3" xfId="433"/>
    <cellStyle name="20% - Акцент3 3 2" xfId="434"/>
    <cellStyle name="20% - Акцент3 3_46EE.2011(v1.0)" xfId="435"/>
    <cellStyle name="20% - Акцент3 4" xfId="436"/>
    <cellStyle name="20% - Акцент3 4 2" xfId="437"/>
    <cellStyle name="20% - Акцент3 4_46EE.2011(v1.0)" xfId="438"/>
    <cellStyle name="20% - Акцент3 5" xfId="439"/>
    <cellStyle name="20% - Акцент3 5 2" xfId="440"/>
    <cellStyle name="20% - Акцент3 5_46EE.2011(v1.0)" xfId="441"/>
    <cellStyle name="20% - Акцент3 6" xfId="442"/>
    <cellStyle name="20% - Акцент3 6 2" xfId="443"/>
    <cellStyle name="20% - Акцент3 6_46EE.2011(v1.0)" xfId="444"/>
    <cellStyle name="20% - Акцент3 7" xfId="445"/>
    <cellStyle name="20% - Акцент3 7 2" xfId="446"/>
    <cellStyle name="20% - Акцент3 7_46EE.2011(v1.0)" xfId="447"/>
    <cellStyle name="20% - Акцент3 8" xfId="448"/>
    <cellStyle name="20% - Акцент3 8 2" xfId="449"/>
    <cellStyle name="20% - Акцент3 8_46EE.2011(v1.0)" xfId="450"/>
    <cellStyle name="20% - Акцент3 9" xfId="451"/>
    <cellStyle name="20% - Акцент3 9 2" xfId="452"/>
    <cellStyle name="20% - Акцент3 9_46EE.2011(v1.0)" xfId="453"/>
    <cellStyle name="20% - Акцент4 10" xfId="454"/>
    <cellStyle name="20% - Акцент4 2" xfId="455"/>
    <cellStyle name="20% - Акцент4 2 2" xfId="456"/>
    <cellStyle name="20% - Акцент4 2_46EE.2011(v1.0)" xfId="457"/>
    <cellStyle name="20% - Акцент4 3" xfId="458"/>
    <cellStyle name="20% - Акцент4 3 2" xfId="459"/>
    <cellStyle name="20% - Акцент4 3_46EE.2011(v1.0)" xfId="460"/>
    <cellStyle name="20% - Акцент4 4" xfId="461"/>
    <cellStyle name="20% - Акцент4 4 2" xfId="462"/>
    <cellStyle name="20% - Акцент4 4_46EE.2011(v1.0)" xfId="463"/>
    <cellStyle name="20% - Акцент4 5" xfId="464"/>
    <cellStyle name="20% - Акцент4 5 2" xfId="465"/>
    <cellStyle name="20% - Акцент4 5_46EE.2011(v1.0)" xfId="466"/>
    <cellStyle name="20% - Акцент4 6" xfId="467"/>
    <cellStyle name="20% - Акцент4 6 2" xfId="468"/>
    <cellStyle name="20% - Акцент4 6_46EE.2011(v1.0)" xfId="469"/>
    <cellStyle name="20% - Акцент4 7" xfId="470"/>
    <cellStyle name="20% - Акцент4 7 2" xfId="471"/>
    <cellStyle name="20% - Акцент4 7_46EE.2011(v1.0)" xfId="472"/>
    <cellStyle name="20% - Акцент4 8" xfId="473"/>
    <cellStyle name="20% - Акцент4 8 2" xfId="474"/>
    <cellStyle name="20% - Акцент4 8_46EE.2011(v1.0)" xfId="475"/>
    <cellStyle name="20% - Акцент4 9" xfId="476"/>
    <cellStyle name="20% - Акцент4 9 2" xfId="477"/>
    <cellStyle name="20% - Акцент4 9_46EE.2011(v1.0)" xfId="478"/>
    <cellStyle name="20% - Акцент5 10" xfId="479"/>
    <cellStyle name="20% - Акцент5 2" xfId="480"/>
    <cellStyle name="20% - Акцент5 2 2" xfId="481"/>
    <cellStyle name="20% - Акцент5 2_46EE.2011(v1.0)" xfId="482"/>
    <cellStyle name="20% - Акцент5 3" xfId="483"/>
    <cellStyle name="20% - Акцент5 3 2" xfId="484"/>
    <cellStyle name="20% - Акцент5 3_46EE.2011(v1.0)" xfId="485"/>
    <cellStyle name="20% - Акцент5 4" xfId="486"/>
    <cellStyle name="20% - Акцент5 4 2" xfId="487"/>
    <cellStyle name="20% - Акцент5 4_46EE.2011(v1.0)" xfId="488"/>
    <cellStyle name="20% - Акцент5 5" xfId="489"/>
    <cellStyle name="20% - Акцент5 5 2" xfId="490"/>
    <cellStyle name="20% - Акцент5 5_46EE.2011(v1.0)" xfId="491"/>
    <cellStyle name="20% - Акцент5 6" xfId="492"/>
    <cellStyle name="20% - Акцент5 6 2" xfId="493"/>
    <cellStyle name="20% - Акцент5 6_46EE.2011(v1.0)" xfId="494"/>
    <cellStyle name="20% - Акцент5 7" xfId="495"/>
    <cellStyle name="20% - Акцент5 7 2" xfId="496"/>
    <cellStyle name="20% - Акцент5 7_46EE.2011(v1.0)" xfId="497"/>
    <cellStyle name="20% - Акцент5 8" xfId="498"/>
    <cellStyle name="20% - Акцент5 8 2" xfId="499"/>
    <cellStyle name="20% - Акцент5 8_46EE.2011(v1.0)" xfId="500"/>
    <cellStyle name="20% - Акцент5 9" xfId="501"/>
    <cellStyle name="20% - Акцент5 9 2" xfId="502"/>
    <cellStyle name="20% - Акцент5 9_46EE.2011(v1.0)" xfId="503"/>
    <cellStyle name="20% - Акцент6 10" xfId="504"/>
    <cellStyle name="20% - Акцент6 2" xfId="505"/>
    <cellStyle name="20% - Акцент6 2 2" xfId="506"/>
    <cellStyle name="20% - Акцент6 2_46EE.2011(v1.0)" xfId="507"/>
    <cellStyle name="20% - Акцент6 3" xfId="508"/>
    <cellStyle name="20% - Акцент6 3 2" xfId="509"/>
    <cellStyle name="20% - Акцент6 3_46EE.2011(v1.0)" xfId="510"/>
    <cellStyle name="20% - Акцент6 4" xfId="511"/>
    <cellStyle name="20% - Акцент6 4 2" xfId="512"/>
    <cellStyle name="20% - Акцент6 4_46EE.2011(v1.0)" xfId="513"/>
    <cellStyle name="20% - Акцент6 5" xfId="514"/>
    <cellStyle name="20% - Акцент6 5 2" xfId="515"/>
    <cellStyle name="20% - Акцент6 5_46EE.2011(v1.0)" xfId="516"/>
    <cellStyle name="20% - Акцент6 6" xfId="517"/>
    <cellStyle name="20% - Акцент6 6 2" xfId="518"/>
    <cellStyle name="20% - Акцент6 6_46EE.2011(v1.0)" xfId="519"/>
    <cellStyle name="20% - Акцент6 7" xfId="520"/>
    <cellStyle name="20% - Акцент6 7 2" xfId="521"/>
    <cellStyle name="20% - Акцент6 7_46EE.2011(v1.0)" xfId="522"/>
    <cellStyle name="20% - Акцент6 8" xfId="523"/>
    <cellStyle name="20% - Акцент6 8 2" xfId="524"/>
    <cellStyle name="20% - Акцент6 8_46EE.2011(v1.0)" xfId="525"/>
    <cellStyle name="20% - Акцент6 9" xfId="526"/>
    <cellStyle name="20% - Акцент6 9 2" xfId="527"/>
    <cellStyle name="20% - Акцент6 9_46EE.2011(v1.0)" xfId="528"/>
    <cellStyle name="40% - Accent1" xfId="529"/>
    <cellStyle name="40% - Accent1 2" xfId="530"/>
    <cellStyle name="40% - Accent1_46EE.2011(v1.0)" xfId="531"/>
    <cellStyle name="40% - Accent2" xfId="532"/>
    <cellStyle name="40% - Accent2 2" xfId="533"/>
    <cellStyle name="40% - Accent2_46EE.2011(v1.0)" xfId="534"/>
    <cellStyle name="40% - Accent3" xfId="535"/>
    <cellStyle name="40% - Accent3 2" xfId="536"/>
    <cellStyle name="40% - Accent3_46EE.2011(v1.0)" xfId="537"/>
    <cellStyle name="40% - Accent4" xfId="538"/>
    <cellStyle name="40% - Accent4 2" xfId="539"/>
    <cellStyle name="40% - Accent4_46EE.2011(v1.0)" xfId="540"/>
    <cellStyle name="40% - Accent5" xfId="541"/>
    <cellStyle name="40% - Accent5 2" xfId="542"/>
    <cellStyle name="40% - Accent5_46EE.2011(v1.0)" xfId="543"/>
    <cellStyle name="40% - Accent6" xfId="544"/>
    <cellStyle name="40% - Accent6 2" xfId="545"/>
    <cellStyle name="40% - Accent6_46EE.2011(v1.0)" xfId="546"/>
    <cellStyle name="40% - Акцент1 10" xfId="547"/>
    <cellStyle name="40% - Акцент1 2" xfId="548"/>
    <cellStyle name="40% - Акцент1 2 2" xfId="549"/>
    <cellStyle name="40% - Акцент1 2_46EE.2011(v1.0)" xfId="550"/>
    <cellStyle name="40% - Акцент1 3" xfId="551"/>
    <cellStyle name="40% - Акцент1 3 2" xfId="552"/>
    <cellStyle name="40% - Акцент1 3_46EE.2011(v1.0)" xfId="553"/>
    <cellStyle name="40% - Акцент1 4" xfId="554"/>
    <cellStyle name="40% - Акцент1 4 2" xfId="555"/>
    <cellStyle name="40% - Акцент1 4_46EE.2011(v1.0)" xfId="556"/>
    <cellStyle name="40% - Акцент1 5" xfId="557"/>
    <cellStyle name="40% - Акцент1 5 2" xfId="558"/>
    <cellStyle name="40% - Акцент1 5_46EE.2011(v1.0)" xfId="559"/>
    <cellStyle name="40% - Акцент1 6" xfId="560"/>
    <cellStyle name="40% - Акцент1 6 2" xfId="561"/>
    <cellStyle name="40% - Акцент1 6_46EE.2011(v1.0)" xfId="562"/>
    <cellStyle name="40% - Акцент1 7" xfId="563"/>
    <cellStyle name="40% - Акцент1 7 2" xfId="564"/>
    <cellStyle name="40% - Акцент1 7_46EE.2011(v1.0)" xfId="565"/>
    <cellStyle name="40% - Акцент1 8" xfId="566"/>
    <cellStyle name="40% - Акцент1 8 2" xfId="567"/>
    <cellStyle name="40% - Акцент1 8_46EE.2011(v1.0)" xfId="568"/>
    <cellStyle name="40% - Акцент1 9" xfId="569"/>
    <cellStyle name="40% - Акцент1 9 2" xfId="570"/>
    <cellStyle name="40% - Акцент1 9_46EE.2011(v1.0)" xfId="571"/>
    <cellStyle name="40% - Акцент2 10" xfId="572"/>
    <cellStyle name="40% - Акцент2 2" xfId="573"/>
    <cellStyle name="40% - Акцент2 2 2" xfId="574"/>
    <cellStyle name="40% - Акцент2 2_46EE.2011(v1.0)" xfId="575"/>
    <cellStyle name="40% - Акцент2 3" xfId="576"/>
    <cellStyle name="40% - Акцент2 3 2" xfId="577"/>
    <cellStyle name="40% - Акцент2 3_46EE.2011(v1.0)" xfId="578"/>
    <cellStyle name="40% - Акцент2 4" xfId="579"/>
    <cellStyle name="40% - Акцент2 4 2" xfId="580"/>
    <cellStyle name="40% - Акцент2 4_46EE.2011(v1.0)" xfId="581"/>
    <cellStyle name="40% - Акцент2 5" xfId="582"/>
    <cellStyle name="40% - Акцент2 5 2" xfId="583"/>
    <cellStyle name="40% - Акцент2 5_46EE.2011(v1.0)" xfId="584"/>
    <cellStyle name="40% - Акцент2 6" xfId="585"/>
    <cellStyle name="40% - Акцент2 6 2" xfId="586"/>
    <cellStyle name="40% - Акцент2 6_46EE.2011(v1.0)" xfId="587"/>
    <cellStyle name="40% - Акцент2 7" xfId="588"/>
    <cellStyle name="40% - Акцент2 7 2" xfId="589"/>
    <cellStyle name="40% - Акцент2 7_46EE.2011(v1.0)" xfId="590"/>
    <cellStyle name="40% - Акцент2 8" xfId="591"/>
    <cellStyle name="40% - Акцент2 8 2" xfId="592"/>
    <cellStyle name="40% - Акцент2 8_46EE.2011(v1.0)" xfId="593"/>
    <cellStyle name="40% - Акцент2 9" xfId="594"/>
    <cellStyle name="40% - Акцент2 9 2" xfId="595"/>
    <cellStyle name="40% - Акцент2 9_46EE.2011(v1.0)" xfId="596"/>
    <cellStyle name="40% - Акцент3 10" xfId="597"/>
    <cellStyle name="40% - Акцент3 2" xfId="598"/>
    <cellStyle name="40% - Акцент3 2 2" xfId="599"/>
    <cellStyle name="40% - Акцент3 2_46EE.2011(v1.0)" xfId="600"/>
    <cellStyle name="40% - Акцент3 3" xfId="601"/>
    <cellStyle name="40% - Акцент3 3 2" xfId="602"/>
    <cellStyle name="40% - Акцент3 3_46EE.2011(v1.0)" xfId="603"/>
    <cellStyle name="40% - Акцент3 4" xfId="604"/>
    <cellStyle name="40% - Акцент3 4 2" xfId="605"/>
    <cellStyle name="40% - Акцент3 4_46EE.2011(v1.0)" xfId="606"/>
    <cellStyle name="40% - Акцент3 5" xfId="607"/>
    <cellStyle name="40% - Акцент3 5 2" xfId="608"/>
    <cellStyle name="40% - Акцент3 5_46EE.2011(v1.0)" xfId="609"/>
    <cellStyle name="40% - Акцент3 6" xfId="610"/>
    <cellStyle name="40% - Акцент3 6 2" xfId="611"/>
    <cellStyle name="40% - Акцент3 6_46EE.2011(v1.0)" xfId="612"/>
    <cellStyle name="40% - Акцент3 7" xfId="613"/>
    <cellStyle name="40% - Акцент3 7 2" xfId="614"/>
    <cellStyle name="40% - Акцент3 7_46EE.2011(v1.0)" xfId="615"/>
    <cellStyle name="40% - Акцент3 8" xfId="616"/>
    <cellStyle name="40% - Акцент3 8 2" xfId="617"/>
    <cellStyle name="40% - Акцент3 8_46EE.2011(v1.0)" xfId="618"/>
    <cellStyle name="40% - Акцент3 9" xfId="619"/>
    <cellStyle name="40% - Акцент3 9 2" xfId="620"/>
    <cellStyle name="40% - Акцент3 9_46EE.2011(v1.0)" xfId="621"/>
    <cellStyle name="40% - Акцент4 10" xfId="622"/>
    <cellStyle name="40% - Акцент4 2" xfId="623"/>
    <cellStyle name="40% - Акцент4 2 2" xfId="624"/>
    <cellStyle name="40% - Акцент4 2_46EE.2011(v1.0)" xfId="625"/>
    <cellStyle name="40% - Акцент4 3" xfId="626"/>
    <cellStyle name="40% - Акцент4 3 2" xfId="627"/>
    <cellStyle name="40% - Акцент4 3_46EE.2011(v1.0)" xfId="628"/>
    <cellStyle name="40% - Акцент4 4" xfId="629"/>
    <cellStyle name="40% - Акцент4 4 2" xfId="630"/>
    <cellStyle name="40% - Акцент4 4_46EE.2011(v1.0)" xfId="631"/>
    <cellStyle name="40% - Акцент4 5" xfId="632"/>
    <cellStyle name="40% - Акцент4 5 2" xfId="633"/>
    <cellStyle name="40% - Акцент4 5_46EE.2011(v1.0)" xfId="634"/>
    <cellStyle name="40% - Акцент4 6" xfId="635"/>
    <cellStyle name="40% - Акцент4 6 2" xfId="636"/>
    <cellStyle name="40% - Акцент4 6_46EE.2011(v1.0)" xfId="637"/>
    <cellStyle name="40% - Акцент4 7" xfId="638"/>
    <cellStyle name="40% - Акцент4 7 2" xfId="639"/>
    <cellStyle name="40% - Акцент4 7_46EE.2011(v1.0)" xfId="640"/>
    <cellStyle name="40% - Акцент4 8" xfId="641"/>
    <cellStyle name="40% - Акцент4 8 2" xfId="642"/>
    <cellStyle name="40% - Акцент4 8_46EE.2011(v1.0)" xfId="643"/>
    <cellStyle name="40% - Акцент4 9" xfId="644"/>
    <cellStyle name="40% - Акцент4 9 2" xfId="645"/>
    <cellStyle name="40% - Акцент4 9_46EE.2011(v1.0)" xfId="646"/>
    <cellStyle name="40% - Акцент5 10" xfId="647"/>
    <cellStyle name="40% - Акцент5 2" xfId="648"/>
    <cellStyle name="40% - Акцент5 2 2" xfId="649"/>
    <cellStyle name="40% - Акцент5 2_46EE.2011(v1.0)" xfId="650"/>
    <cellStyle name="40% - Акцент5 3" xfId="651"/>
    <cellStyle name="40% - Акцент5 3 2" xfId="652"/>
    <cellStyle name="40% - Акцент5 3_46EE.2011(v1.0)" xfId="653"/>
    <cellStyle name="40% - Акцент5 4" xfId="654"/>
    <cellStyle name="40% - Акцент5 4 2" xfId="655"/>
    <cellStyle name="40% - Акцент5 4_46EE.2011(v1.0)" xfId="656"/>
    <cellStyle name="40% - Акцент5 5" xfId="657"/>
    <cellStyle name="40% - Акцент5 5 2" xfId="658"/>
    <cellStyle name="40% - Акцент5 5_46EE.2011(v1.0)" xfId="659"/>
    <cellStyle name="40% - Акцент5 6" xfId="660"/>
    <cellStyle name="40% - Акцент5 6 2" xfId="661"/>
    <cellStyle name="40% - Акцент5 6_46EE.2011(v1.0)" xfId="662"/>
    <cellStyle name="40% - Акцент5 7" xfId="663"/>
    <cellStyle name="40% - Акцент5 7 2" xfId="664"/>
    <cellStyle name="40% - Акцент5 7_46EE.2011(v1.0)" xfId="665"/>
    <cellStyle name="40% - Акцент5 8" xfId="666"/>
    <cellStyle name="40% - Акцент5 8 2" xfId="667"/>
    <cellStyle name="40% - Акцент5 8_46EE.2011(v1.0)" xfId="668"/>
    <cellStyle name="40% - Акцент5 9" xfId="669"/>
    <cellStyle name="40% - Акцент5 9 2" xfId="670"/>
    <cellStyle name="40% - Акцент5 9_46EE.2011(v1.0)" xfId="671"/>
    <cellStyle name="40% - Акцент6 10" xfId="672"/>
    <cellStyle name="40% - Акцент6 2" xfId="673"/>
    <cellStyle name="40% - Акцент6 2 2" xfId="674"/>
    <cellStyle name="40% - Акцент6 2_46EE.2011(v1.0)" xfId="675"/>
    <cellStyle name="40% - Акцент6 3" xfId="676"/>
    <cellStyle name="40% - Акцент6 3 2" xfId="677"/>
    <cellStyle name="40% - Акцент6 3_46EE.2011(v1.0)" xfId="678"/>
    <cellStyle name="40% - Акцент6 4" xfId="679"/>
    <cellStyle name="40% - Акцент6 4 2" xfId="680"/>
    <cellStyle name="40% - Акцент6 4_46EE.2011(v1.0)" xfId="681"/>
    <cellStyle name="40% - Акцент6 5" xfId="682"/>
    <cellStyle name="40% - Акцент6 5 2" xfId="683"/>
    <cellStyle name="40% - Акцент6 5_46EE.2011(v1.0)" xfId="684"/>
    <cellStyle name="40% - Акцент6 6" xfId="685"/>
    <cellStyle name="40% - Акцент6 6 2" xfId="686"/>
    <cellStyle name="40% - Акцент6 6_46EE.2011(v1.0)" xfId="687"/>
    <cellStyle name="40% - Акцент6 7" xfId="688"/>
    <cellStyle name="40% - Акцент6 7 2" xfId="689"/>
    <cellStyle name="40% - Акцент6 7_46EE.2011(v1.0)" xfId="690"/>
    <cellStyle name="40% - Акцент6 8" xfId="691"/>
    <cellStyle name="40% - Акцент6 8 2" xfId="692"/>
    <cellStyle name="40% - Акцент6 8_46EE.2011(v1.0)" xfId="693"/>
    <cellStyle name="40% - Акцент6 9" xfId="694"/>
    <cellStyle name="40% - Акцент6 9 2" xfId="695"/>
    <cellStyle name="40% - Акцент6 9_46EE.2011(v1.0)" xfId="696"/>
    <cellStyle name="60% - Accent1" xfId="697"/>
    <cellStyle name="60% - Accent2" xfId="698"/>
    <cellStyle name="60% - Accent3" xfId="699"/>
    <cellStyle name="60% - Accent4" xfId="700"/>
    <cellStyle name="60% - Accent5" xfId="701"/>
    <cellStyle name="60% - Accent6" xfId="702"/>
    <cellStyle name="60% - Акцент1 10" xfId="703"/>
    <cellStyle name="60% - Акцент1 2" xfId="704"/>
    <cellStyle name="60% - Акцент1 2 2" xfId="705"/>
    <cellStyle name="60% - Акцент1 3" xfId="706"/>
    <cellStyle name="60% - Акцент1 3 2" xfId="707"/>
    <cellStyle name="60% - Акцент1 4" xfId="708"/>
    <cellStyle name="60% - Акцент1 4 2" xfId="709"/>
    <cellStyle name="60% - Акцент1 5" xfId="710"/>
    <cellStyle name="60% - Акцент1 5 2" xfId="711"/>
    <cellStyle name="60% - Акцент1 6" xfId="712"/>
    <cellStyle name="60% - Акцент1 6 2" xfId="713"/>
    <cellStyle name="60% - Акцент1 7" xfId="714"/>
    <cellStyle name="60% - Акцент1 7 2" xfId="715"/>
    <cellStyle name="60% - Акцент1 8" xfId="716"/>
    <cellStyle name="60% - Акцент1 8 2" xfId="717"/>
    <cellStyle name="60% - Акцент1 9" xfId="718"/>
    <cellStyle name="60% - Акцент1 9 2" xfId="719"/>
    <cellStyle name="60% - Акцент2 10" xfId="720"/>
    <cellStyle name="60% - Акцент2 2" xfId="721"/>
    <cellStyle name="60% - Акцент2 2 2" xfId="722"/>
    <cellStyle name="60% - Акцент2 3" xfId="723"/>
    <cellStyle name="60% - Акцент2 3 2" xfId="724"/>
    <cellStyle name="60% - Акцент2 4" xfId="725"/>
    <cellStyle name="60% - Акцент2 4 2" xfId="726"/>
    <cellStyle name="60% - Акцент2 5" xfId="727"/>
    <cellStyle name="60% - Акцент2 5 2" xfId="728"/>
    <cellStyle name="60% - Акцент2 6" xfId="729"/>
    <cellStyle name="60% - Акцент2 6 2" xfId="730"/>
    <cellStyle name="60% - Акцент2 7" xfId="731"/>
    <cellStyle name="60% - Акцент2 7 2" xfId="732"/>
    <cellStyle name="60% - Акцент2 8" xfId="733"/>
    <cellStyle name="60% - Акцент2 8 2" xfId="734"/>
    <cellStyle name="60% - Акцент2 9" xfId="735"/>
    <cellStyle name="60% - Акцент2 9 2" xfId="736"/>
    <cellStyle name="60% - Акцент3 10" xfId="737"/>
    <cellStyle name="60% - Акцент3 2" xfId="738"/>
    <cellStyle name="60% - Акцент3 2 2" xfId="739"/>
    <cellStyle name="60% - Акцент3 3" xfId="740"/>
    <cellStyle name="60% - Акцент3 3 2" xfId="741"/>
    <cellStyle name="60% - Акцент3 4" xfId="742"/>
    <cellStyle name="60% - Акцент3 4 2" xfId="743"/>
    <cellStyle name="60% - Акцент3 5" xfId="744"/>
    <cellStyle name="60% - Акцент3 5 2" xfId="745"/>
    <cellStyle name="60% - Акцент3 6" xfId="746"/>
    <cellStyle name="60% - Акцент3 6 2" xfId="747"/>
    <cellStyle name="60% - Акцент3 7" xfId="748"/>
    <cellStyle name="60% - Акцент3 7 2" xfId="749"/>
    <cellStyle name="60% - Акцент3 8" xfId="750"/>
    <cellStyle name="60% - Акцент3 8 2" xfId="751"/>
    <cellStyle name="60% - Акцент3 9" xfId="752"/>
    <cellStyle name="60% - Акцент3 9 2" xfId="753"/>
    <cellStyle name="60% - Акцент4 10" xfId="754"/>
    <cellStyle name="60% - Акцент4 2" xfId="755"/>
    <cellStyle name="60% - Акцент4 2 2" xfId="756"/>
    <cellStyle name="60% - Акцент4 3" xfId="757"/>
    <cellStyle name="60% - Акцент4 3 2" xfId="758"/>
    <cellStyle name="60% - Акцент4 4" xfId="759"/>
    <cellStyle name="60% - Акцент4 4 2" xfId="760"/>
    <cellStyle name="60% - Акцент4 5" xfId="761"/>
    <cellStyle name="60% - Акцент4 5 2" xfId="762"/>
    <cellStyle name="60% - Акцент4 6" xfId="763"/>
    <cellStyle name="60% - Акцент4 6 2" xfId="764"/>
    <cellStyle name="60% - Акцент4 7" xfId="765"/>
    <cellStyle name="60% - Акцент4 7 2" xfId="766"/>
    <cellStyle name="60% - Акцент4 8" xfId="767"/>
    <cellStyle name="60% - Акцент4 8 2" xfId="768"/>
    <cellStyle name="60% - Акцент4 9" xfId="769"/>
    <cellStyle name="60% - Акцент4 9 2" xfId="770"/>
    <cellStyle name="60% - Акцент5 10" xfId="771"/>
    <cellStyle name="60% - Акцент5 2" xfId="772"/>
    <cellStyle name="60% - Акцент5 2 2" xfId="773"/>
    <cellStyle name="60% - Акцент5 3" xfId="774"/>
    <cellStyle name="60% - Акцент5 3 2" xfId="775"/>
    <cellStyle name="60% - Акцент5 4" xfId="776"/>
    <cellStyle name="60% - Акцент5 4 2" xfId="777"/>
    <cellStyle name="60% - Акцент5 5" xfId="778"/>
    <cellStyle name="60% - Акцент5 5 2" xfId="779"/>
    <cellStyle name="60% - Акцент5 6" xfId="780"/>
    <cellStyle name="60% - Акцент5 6 2" xfId="781"/>
    <cellStyle name="60% - Акцент5 7" xfId="782"/>
    <cellStyle name="60% - Акцент5 7 2" xfId="783"/>
    <cellStyle name="60% - Акцент5 8" xfId="784"/>
    <cellStyle name="60% - Акцент5 8 2" xfId="785"/>
    <cellStyle name="60% - Акцент5 9" xfId="786"/>
    <cellStyle name="60% - Акцент5 9 2" xfId="787"/>
    <cellStyle name="60% - Акцент6 10" xfId="788"/>
    <cellStyle name="60% - Акцент6 2" xfId="789"/>
    <cellStyle name="60% - Акцент6 2 2" xfId="790"/>
    <cellStyle name="60% - Акцент6 3" xfId="791"/>
    <cellStyle name="60% - Акцент6 3 2" xfId="792"/>
    <cellStyle name="60% - Акцент6 4" xfId="793"/>
    <cellStyle name="60% - Акцент6 4 2" xfId="794"/>
    <cellStyle name="60% - Акцент6 5" xfId="795"/>
    <cellStyle name="60% - Акцент6 5 2" xfId="796"/>
    <cellStyle name="60% - Акцент6 6" xfId="797"/>
    <cellStyle name="60% - Акцент6 6 2" xfId="798"/>
    <cellStyle name="60% - Акцент6 7" xfId="799"/>
    <cellStyle name="60% - Акцент6 7 2" xfId="800"/>
    <cellStyle name="60% - Акцент6 8" xfId="801"/>
    <cellStyle name="60% - Акцент6 8 2" xfId="802"/>
    <cellStyle name="60% - Акцент6 9" xfId="803"/>
    <cellStyle name="60% - Акцент6 9 2" xfId="804"/>
    <cellStyle name="6Code" xfId="805"/>
    <cellStyle name="8pt" xfId="806"/>
    <cellStyle name="Accent1" xfId="807"/>
    <cellStyle name="Accent2" xfId="808"/>
    <cellStyle name="Accent3" xfId="809"/>
    <cellStyle name="Accent4" xfId="810"/>
    <cellStyle name="Accent5" xfId="811"/>
    <cellStyle name="Accent6" xfId="812"/>
    <cellStyle name="Ăčďĺđńńűëęŕ" xfId="813"/>
    <cellStyle name="Aeia?nnueea" xfId="814"/>
    <cellStyle name="Áĺççŕůčňíűé" xfId="815"/>
    <cellStyle name="Äĺíĺćíűé [0]_(ňŕá 3č)" xfId="816"/>
    <cellStyle name="Äĺíĺćíűé_(ňŕá 3č)" xfId="817"/>
    <cellStyle name="alternate" xfId="818"/>
    <cellStyle name="alternate 2" xfId="819"/>
    <cellStyle name="alternate 2 2" xfId="820"/>
    <cellStyle name="ARtext" xfId="821"/>
    <cellStyle name="Bad" xfId="822"/>
    <cellStyle name="Blue" xfId="823"/>
    <cellStyle name="Body_$Dollars" xfId="824"/>
    <cellStyle name="Calc Currency (0)" xfId="825"/>
    <cellStyle name="Calc Currency (0) 2" xfId="826"/>
    <cellStyle name="Calc Currency (0) 2 2" xfId="827"/>
    <cellStyle name="Calc Currency (0) 2_прил_1_ Формат БП 2012" xfId="828"/>
    <cellStyle name="Calc Currency (0)_СТАНЦИИ_2011_БП" xfId="829"/>
    <cellStyle name="Calc Currency (2)" xfId="830"/>
    <cellStyle name="Calc Percent (0)" xfId="831"/>
    <cellStyle name="Calc Percent (1)" xfId="832"/>
    <cellStyle name="Calc Percent (2)" xfId="833"/>
    <cellStyle name="Calc Units (0)" xfId="834"/>
    <cellStyle name="Calc Units (1)" xfId="835"/>
    <cellStyle name="Calc Units (2)" xfId="836"/>
    <cellStyle name="Calculation" xfId="837"/>
    <cellStyle name="Call ins" xfId="838"/>
    <cellStyle name="Centered Heading" xfId="839"/>
    <cellStyle name="Check" xfId="840"/>
    <cellStyle name="Check Cell" xfId="841"/>
    <cellStyle name="CMK" xfId="842"/>
    <cellStyle name="Code" xfId="843"/>
    <cellStyle name="Code 2" xfId="844"/>
    <cellStyle name="Comma [00]" xfId="845"/>
    <cellStyle name="Comma 0" xfId="846"/>
    <cellStyle name="Comma 0*" xfId="847"/>
    <cellStyle name="Comma 0.0" xfId="848"/>
    <cellStyle name="Comma 0.0 2" xfId="849"/>
    <cellStyle name="Comma 0.0 2 2" xfId="850"/>
    <cellStyle name="Comma 0.00" xfId="851"/>
    <cellStyle name="Comma 0.00 2" xfId="852"/>
    <cellStyle name="Comma 0.00 2 2" xfId="853"/>
    <cellStyle name="Comma 0.000" xfId="854"/>
    <cellStyle name="Comma 0.000 2" xfId="855"/>
    <cellStyle name="Comma 0.000 2 2" xfId="856"/>
    <cellStyle name="Comma 2" xfId="857"/>
    <cellStyle name="Comma 3*" xfId="858"/>
    <cellStyle name="Comma0" xfId="859"/>
    <cellStyle name="Comma0 - Style3" xfId="860"/>
    <cellStyle name="Comma0 2" xfId="861"/>
    <cellStyle name="Comma0 2 2" xfId="862"/>
    <cellStyle name="Comma0 3" xfId="863"/>
    <cellStyle name="Comma0 3 2" xfId="864"/>
    <cellStyle name="Comma1 - Style1" xfId="865"/>
    <cellStyle name="Company Name" xfId="866"/>
    <cellStyle name="Credit" xfId="867"/>
    <cellStyle name="Credit subtotal" xfId="868"/>
    <cellStyle name="Credit Total" xfId="869"/>
    <cellStyle name="Çŕůčňíűé" xfId="870"/>
    <cellStyle name="Currency [0]" xfId="871"/>
    <cellStyle name="Currency [0] 2" xfId="872"/>
    <cellStyle name="Currency [0] 2 2" xfId="873"/>
    <cellStyle name="Currency [0] 2 3" xfId="874"/>
    <cellStyle name="Currency [0] 2 4" xfId="875"/>
    <cellStyle name="Currency [0] 2 5" xfId="876"/>
    <cellStyle name="Currency [0] 2 6" xfId="877"/>
    <cellStyle name="Currency [0] 2 7" xfId="878"/>
    <cellStyle name="Currency [0] 2 8" xfId="879"/>
    <cellStyle name="Currency [0] 3" xfId="880"/>
    <cellStyle name="Currency [0] 3 2" xfId="881"/>
    <cellStyle name="Currency [0] 3 3" xfId="882"/>
    <cellStyle name="Currency [0] 3 4" xfId="883"/>
    <cellStyle name="Currency [0] 3 5" xfId="884"/>
    <cellStyle name="Currency [0] 3 6" xfId="885"/>
    <cellStyle name="Currency [0] 3 7" xfId="886"/>
    <cellStyle name="Currency [0] 3 8" xfId="887"/>
    <cellStyle name="Currency [0] 4" xfId="888"/>
    <cellStyle name="Currency [0] 4 2" xfId="889"/>
    <cellStyle name="Currency [0] 4 3" xfId="890"/>
    <cellStyle name="Currency [0] 4 4" xfId="891"/>
    <cellStyle name="Currency [0] 4 5" xfId="892"/>
    <cellStyle name="Currency [0] 4 6" xfId="893"/>
    <cellStyle name="Currency [0] 4 7" xfId="894"/>
    <cellStyle name="Currency [0] 4 8" xfId="895"/>
    <cellStyle name="Currency [0] 5" xfId="896"/>
    <cellStyle name="Currency [0] 5 2" xfId="897"/>
    <cellStyle name="Currency [0] 5 3" xfId="898"/>
    <cellStyle name="Currency [0] 5 4" xfId="899"/>
    <cellStyle name="Currency [0] 5 5" xfId="900"/>
    <cellStyle name="Currency [0] 5 6" xfId="901"/>
    <cellStyle name="Currency [0] 5 7" xfId="902"/>
    <cellStyle name="Currency [0] 5 8" xfId="903"/>
    <cellStyle name="Currency [0] 6" xfId="904"/>
    <cellStyle name="Currency [0] 6 2" xfId="905"/>
    <cellStyle name="Currency [0] 7" xfId="906"/>
    <cellStyle name="Currency [0] 7 2" xfId="907"/>
    <cellStyle name="Currency [0] 8" xfId="908"/>
    <cellStyle name="Currency [0] 8 2" xfId="909"/>
    <cellStyle name="Currency [00]" xfId="910"/>
    <cellStyle name="Currency 0" xfId="911"/>
    <cellStyle name="Currency 0.0" xfId="912"/>
    <cellStyle name="Currency 0.0 2" xfId="913"/>
    <cellStyle name="Currency 0.0 2 2" xfId="914"/>
    <cellStyle name="Currency 0.00" xfId="915"/>
    <cellStyle name="Currency 0.00 2" xfId="916"/>
    <cellStyle name="Currency 0.00 2 2" xfId="917"/>
    <cellStyle name="Currency 0.000" xfId="918"/>
    <cellStyle name="Currency 0.000 2" xfId="919"/>
    <cellStyle name="Currency 0.000 2 2" xfId="920"/>
    <cellStyle name="Currency 2" xfId="921"/>
    <cellStyle name="Currency EN" xfId="922"/>
    <cellStyle name="Currency RU" xfId="923"/>
    <cellStyle name="Currency RU calc" xfId="924"/>
    <cellStyle name="Currency RU_CP-P (2)" xfId="925"/>
    <cellStyle name="Currency0" xfId="926"/>
    <cellStyle name="Currency0 2" xfId="927"/>
    <cellStyle name="Currency0 2 2" xfId="928"/>
    <cellStyle name="Currency2" xfId="929"/>
    <cellStyle name="Date" xfId="930"/>
    <cellStyle name="Date 2" xfId="931"/>
    <cellStyle name="Date 2 2" xfId="932"/>
    <cellStyle name="Date Aligned" xfId="933"/>
    <cellStyle name="Date EN" xfId="934"/>
    <cellStyle name="Date RU" xfId="935"/>
    <cellStyle name="Date Short" xfId="936"/>
    <cellStyle name="Date_Форма по эффективной ставке v 20.11.2006" xfId="937"/>
    <cellStyle name="Dates" xfId="938"/>
    <cellStyle name="Debit" xfId="939"/>
    <cellStyle name="Debit subtotal" xfId="940"/>
    <cellStyle name="Debit Total" xfId="941"/>
    <cellStyle name="DELTA" xfId="942"/>
    <cellStyle name="DELTA 2" xfId="943"/>
    <cellStyle name="DELTA 2 2" xfId="944"/>
    <cellStyle name="DELTA 2_прил_1_ Формат БП 2012" xfId="945"/>
    <cellStyle name="DELTA_6.1-топл_расход" xfId="946"/>
    <cellStyle name="Deviant" xfId="947"/>
    <cellStyle name="Dezimal [0]_AX-5-Loan-Portfolio-Efficiency-310899" xfId="948"/>
    <cellStyle name="Dezimal_AX-5-Loan-Portfolio-Efficiency-310899" xfId="949"/>
    <cellStyle name="done" xfId="950"/>
    <cellStyle name="done 2" xfId="951"/>
    <cellStyle name="done 2 2" xfId="952"/>
    <cellStyle name="Dotted Line" xfId="953"/>
    <cellStyle name="Dziesiêtny [0]_1" xfId="954"/>
    <cellStyle name="Dziesiętny [0]_Annexes WWBU 02-03 ER" xfId="955"/>
    <cellStyle name="Dziesiêtny_1" xfId="956"/>
    <cellStyle name="Dziesiętny_Annexes WWBU 02-03 ER" xfId="957"/>
    <cellStyle name="E-mail" xfId="958"/>
    <cellStyle name="Enter Currency (0)" xfId="959"/>
    <cellStyle name="Enter Currency (2)" xfId="960"/>
    <cellStyle name="Enter Units (0)" xfId="961"/>
    <cellStyle name="Enter Units (1)" xfId="962"/>
    <cellStyle name="Enter Units (2)" xfId="963"/>
    <cellStyle name="Euro" xfId="964"/>
    <cellStyle name="Euro 2" xfId="965"/>
    <cellStyle name="Euro 2 2" xfId="966"/>
    <cellStyle name="Euro 3" xfId="967"/>
    <cellStyle name="Euro_АРМ_БП__АО-Генерация_2010" xfId="968"/>
    <cellStyle name="ew" xfId="969"/>
    <cellStyle name="ew 2" xfId="970"/>
    <cellStyle name="ew 2 2" xfId="971"/>
    <cellStyle name="ew 2_прил_1_ Формат БП 2012" xfId="972"/>
    <cellStyle name="ew 3" xfId="973"/>
    <cellStyle name="ew_БП_СЗТЭЦ_2011" xfId="974"/>
    <cellStyle name="Explanatory Text" xfId="975"/>
    <cellStyle name="F2" xfId="976"/>
    <cellStyle name="F3" xfId="977"/>
    <cellStyle name="F4" xfId="978"/>
    <cellStyle name="F5" xfId="979"/>
    <cellStyle name="F6" xfId="980"/>
    <cellStyle name="F7" xfId="981"/>
    <cellStyle name="F8" xfId="982"/>
    <cellStyle name="Factor" xfId="983"/>
    <cellStyle name="fghdfhgvhgvhOR" xfId="984"/>
    <cellStyle name="Fixed" xfId="985"/>
    <cellStyle name="Fixed 2" xfId="986"/>
    <cellStyle name="Fixed 2 2" xfId="987"/>
    <cellStyle name="Fixed3 - Style2" xfId="988"/>
    <cellStyle name="Flag" xfId="989"/>
    <cellStyle name="Flag 2" xfId="990"/>
    <cellStyle name="Flag 2 2" xfId="991"/>
    <cellStyle name="Flag 2_прил_1_ Формат БП 2012" xfId="992"/>
    <cellStyle name="Flag_СТАНЦИИ_2011_БП" xfId="993"/>
    <cellStyle name="fo]_x000d__x000a_UserName=Murat Zelef_x000d__x000a_UserCompany=Bumerang_x000d__x000a__x000d__x000a_[File Paths]_x000d__x000a_WorkingDirectory=C:\EQUIS\DLWIN_x000d__x000a_DownLoader=C" xfId="994"/>
    <cellStyle name="fo]_x000d__x000a_UserName=Murat Zelef_x000d__x000a_UserCompany=Bumerang_x000d__x000a__x000d__x000a_[File Paths]_x000d__x000a_WorkingDirectory=C:\EQUIS\DLWIN_x000d__x000a_DownLoader=C 2" xfId="995"/>
    <cellStyle name="fo]_x000d__x000a_UserName=Murat Zelef_x000d__x000a_UserCompany=Bumerang_x000d__x000a__x000d__x000a_[File Paths]_x000d__x000a_WorkingDirectory=C:\EQUIS\DLWIN_x000d__x000a_DownLoader=C 2 2" xfId="996"/>
    <cellStyle name="fo]_x000d__x000a_UserName=Murat Zelef_x000d__x000a_UserCompany=Bumerang_x000d__x000a__x000d__x000a_[File Paths]_x000d__x000a_WorkingDirectory=C:\EQUIS\DLWIN_x000d__x000a_DownLoader=C 2 2 2" xfId="997"/>
    <cellStyle name="fo]_x000d__x000a_UserName=Murat Zelef_x000d__x000a_UserCompany=Bumerang_x000d__x000a__x000d__x000a_[File Paths]_x000d__x000a_WorkingDirectory=C:\EQUIS\DLWIN_x000d__x000a_DownLoader=C_СТАНЦИИ_2011_БП" xfId="998"/>
    <cellStyle name="Followed Hyperlink" xfId="999"/>
    <cellStyle name="Footnote" xfId="1000"/>
    <cellStyle name="From" xfId="1001"/>
    <cellStyle name="Gia's" xfId="1002"/>
    <cellStyle name="Good" xfId="1003"/>
    <cellStyle name="Green" xfId="1004"/>
    <cellStyle name="Grey" xfId="1005"/>
    <cellStyle name="hard no" xfId="1006"/>
    <cellStyle name="Hard Percent" xfId="1007"/>
    <cellStyle name="hardno" xfId="1008"/>
    <cellStyle name="Header" xfId="1009"/>
    <cellStyle name="Header1" xfId="1010"/>
    <cellStyle name="Header2" xfId="1011"/>
    <cellStyle name="Heading" xfId="1012"/>
    <cellStyle name="Heading 1" xfId="1013"/>
    <cellStyle name="Heading 1 2" xfId="1014"/>
    <cellStyle name="Heading 1 2 2" xfId="1015"/>
    <cellStyle name="Heading 1 2_прил_1_ Формат БП 2012" xfId="1016"/>
    <cellStyle name="Heading 1_СТАНЦИИ_2011_БП" xfId="1017"/>
    <cellStyle name="Heading 2" xfId="1018"/>
    <cellStyle name="Heading 2 2" xfId="1019"/>
    <cellStyle name="Heading 2 2 2" xfId="1020"/>
    <cellStyle name="Heading 2 2_прил_1_ Формат БП 2012" xfId="1021"/>
    <cellStyle name="Heading 2_СТАНЦИИ_2011_БП" xfId="1022"/>
    <cellStyle name="Heading 3" xfId="1023"/>
    <cellStyle name="Heading 4" xfId="1024"/>
    <cellStyle name="Heading No Underline" xfId="1025"/>
    <cellStyle name="Heading With Underline" xfId="1026"/>
    <cellStyle name="Heading_06 11_ноябрь_19 12 06" xfId="1027"/>
    <cellStyle name="Heading1" xfId="1028"/>
    <cellStyle name="Heading1 2" xfId="1029"/>
    <cellStyle name="Heading1 2 2" xfId="1030"/>
    <cellStyle name="Heading1 2_прил_1_ Формат БП 2012" xfId="1031"/>
    <cellStyle name="Heading1_СТАНЦИИ_2011_БП" xfId="1032"/>
    <cellStyle name="Heading2" xfId="1033"/>
    <cellStyle name="Heading2 2" xfId="1034"/>
    <cellStyle name="Heading2 2 2" xfId="1035"/>
    <cellStyle name="Heading2 2_прил_1_ Формат БП 2012" xfId="1036"/>
    <cellStyle name="Heading2_СТАНЦИИ_2011_БП" xfId="1037"/>
    <cellStyle name="Heading3" xfId="1038"/>
    <cellStyle name="Heading3 2" xfId="1039"/>
    <cellStyle name="Heading3 2 2" xfId="1040"/>
    <cellStyle name="Heading3 2_прил_1_ Формат БП 2012" xfId="1041"/>
    <cellStyle name="Heading3_СТАНЦИИ_2011_БП" xfId="1042"/>
    <cellStyle name="Heading4" xfId="1043"/>
    <cellStyle name="Heading4 2" xfId="1044"/>
    <cellStyle name="Heading4 2 2" xfId="1045"/>
    <cellStyle name="Heading4 2_прил_1_ Формат БП 2012" xfId="1046"/>
    <cellStyle name="Heading4_СТАНЦИИ_2011_БП" xfId="1047"/>
    <cellStyle name="Heading5" xfId="1048"/>
    <cellStyle name="Heading5 2" xfId="1049"/>
    <cellStyle name="Heading5 2 2" xfId="1050"/>
    <cellStyle name="Heading5 2_прил_1_ Формат БП 2012" xfId="1051"/>
    <cellStyle name="Heading5 3" xfId="1052"/>
    <cellStyle name="Heading5_БП_СЗТЭЦ_2011" xfId="1053"/>
    <cellStyle name="Heading6" xfId="1054"/>
    <cellStyle name="Heading6 2" xfId="1055"/>
    <cellStyle name="Heading6 2 2" xfId="1056"/>
    <cellStyle name="Heading6 2 2 2" xfId="1057"/>
    <cellStyle name="Heading6_прил_1_ Формат БП 2012" xfId="1058"/>
    <cellStyle name="Hipervínculo visitado_~0039347" xfId="1059"/>
    <cellStyle name="Hipervínculo_COMPARATIVOSSI" xfId="1060"/>
    <cellStyle name="Horizontal" xfId="1061"/>
    <cellStyle name="Horizontal 2" xfId="1062"/>
    <cellStyle name="Horizontal 2 2" xfId="1063"/>
    <cellStyle name="Horizontal 2_прил_1_ Формат БП 2012" xfId="1064"/>
    <cellStyle name="Horizontal_СТАНЦИИ_2011_БП" xfId="1065"/>
    <cellStyle name="Hyperlink" xfId="1066"/>
    <cellStyle name="Iau?iue_Iaucl" xfId="1067"/>
    <cellStyle name="Îáű÷íűé__FES" xfId="1068"/>
    <cellStyle name="Îáû÷íûé_23_1 " xfId="1069"/>
    <cellStyle name="IDLEditWorkbookLocalCurrency" xfId="1070"/>
    <cellStyle name="IDLEditWorkbookLocalCurrency 2" xfId="1071"/>
    <cellStyle name="IDLEditWorkbookLocalCurrency 2 2" xfId="1072"/>
    <cellStyle name="Îňęđűâŕâřŕ˙ń˙ ăčďĺđńńűëęŕ" xfId="1073"/>
    <cellStyle name="Info" xfId="1074"/>
    <cellStyle name="Input" xfId="1075"/>
    <cellStyle name="Input [yellow]" xfId="1076"/>
    <cellStyle name="Input_АРМ_БП__АО-Генерация_2010" xfId="1077"/>
    <cellStyle name="InputCurrency" xfId="1078"/>
    <cellStyle name="InputCurrency2" xfId="1079"/>
    <cellStyle name="InputMultiple1" xfId="1080"/>
    <cellStyle name="InputPercent1" xfId="1081"/>
    <cellStyle name="Inputs" xfId="1082"/>
    <cellStyle name="Inputs (const)" xfId="1083"/>
    <cellStyle name="Inputs Co" xfId="1084"/>
    <cellStyle name="Inputs_46EE.2011(v1.0)" xfId="1085"/>
    <cellStyle name="Ioe?uaaaoayny aeia?nnueea" xfId="1086"/>
    <cellStyle name="ISO" xfId="1087"/>
    <cellStyle name="ISO 2" xfId="1088"/>
    <cellStyle name="ISO 2 2" xfId="1089"/>
    <cellStyle name="ISO 2_прил_1_ Формат БП 2012" xfId="1090"/>
    <cellStyle name="ISO_СТАНЦИИ_2011_БП" xfId="1091"/>
    <cellStyle name="KPMG Heading 1" xfId="1092"/>
    <cellStyle name="KPMG Heading 2" xfId="1093"/>
    <cellStyle name="KPMG Heading 3" xfId="1094"/>
    <cellStyle name="KPMG Heading 4" xfId="1095"/>
    <cellStyle name="KPMG Normal" xfId="1096"/>
    <cellStyle name="KPMG Normal Text" xfId="1097"/>
    <cellStyle name="KPMG Normal_123" xfId="1098"/>
    <cellStyle name="Link Currency (0)" xfId="1099"/>
    <cellStyle name="Link Currency (2)" xfId="1100"/>
    <cellStyle name="Link Units (0)" xfId="1101"/>
    <cellStyle name="Link Units (1)" xfId="1102"/>
    <cellStyle name="Link Units (2)" xfId="1103"/>
    <cellStyle name="Linked Cell" xfId="1104"/>
    <cellStyle name="LMK" xfId="1105"/>
    <cellStyle name="Matrix" xfId="1106"/>
    <cellStyle name="Matrix 2" xfId="1107"/>
    <cellStyle name="Matrix 2 2" xfId="1108"/>
    <cellStyle name="Matrix 2_прил_1_ Формат БП 2012" xfId="1109"/>
    <cellStyle name="Matrix_СТАНЦИИ_2011_БП" xfId="1110"/>
    <cellStyle name="Migliaia (0)_Ita_01graf" xfId="1111"/>
    <cellStyle name="Migliaia_Ita_01graf" xfId="1112"/>
    <cellStyle name="Millares [0]_~0011760" xfId="1113"/>
    <cellStyle name="Millares_~0011760" xfId="1114"/>
    <cellStyle name="Milliers [0]_RESULTS" xfId="1115"/>
    <cellStyle name="Milliers_RESULTS" xfId="1116"/>
    <cellStyle name="Mon?taire [0]_RESULTS" xfId="1117"/>
    <cellStyle name="Mon?taire_RESULTS" xfId="1118"/>
    <cellStyle name="Moneda [0]_~0011760" xfId="1119"/>
    <cellStyle name="Moneda_~0011760" xfId="1120"/>
    <cellStyle name="Monetaire [0]_AR" xfId="1121"/>
    <cellStyle name="Monétaire [0]_RESULTS" xfId="1122"/>
    <cellStyle name="Monetaire_AR" xfId="1123"/>
    <cellStyle name="Monétaire_RESULTS" xfId="1124"/>
    <cellStyle name="Multiple" xfId="1125"/>
    <cellStyle name="Multiple1" xfId="1126"/>
    <cellStyle name="MultipleBelow" xfId="1127"/>
    <cellStyle name="Neutral" xfId="1128"/>
    <cellStyle name="Non d‚fini" xfId="1129"/>
    <cellStyle name="Non d‚fini 2" xfId="1130"/>
    <cellStyle name="Non d‚fini 2 2" xfId="1131"/>
    <cellStyle name="Non d‚fini 2 2 2" xfId="1132"/>
    <cellStyle name="Non d‚fini_СТАНЦИИ_2011_БП" xfId="1133"/>
    <cellStyle name="Non défini" xfId="1134"/>
    <cellStyle name="Non défini 2" xfId="1135"/>
    <cellStyle name="Non défini 2 2" xfId="1136"/>
    <cellStyle name="Non défini 2 2 2" xfId="1137"/>
    <cellStyle name="Non défini 2 3" xfId="1138"/>
    <cellStyle name="Non défini 2_прил_1_ Формат БП 2012" xfId="1139"/>
    <cellStyle name="Non défini 3" xfId="1140"/>
    <cellStyle name="Non défini_БП_СЗТЭЦ_2011" xfId="1141"/>
    <cellStyle name="Normal - Style1" xfId="1142"/>
    <cellStyle name="Normal - Style1 2" xfId="1143"/>
    <cellStyle name="Normal - Style1 2 2" xfId="1144"/>
    <cellStyle name="Normal - Style1 3" xfId="1145"/>
    <cellStyle name="Normal - Style1_АРМ_БП__АО-Генерация_2010" xfId="1146"/>
    <cellStyle name="Normal 2" xfId="1147"/>
    <cellStyle name="Normal 2 2" xfId="1148"/>
    <cellStyle name="normal 3" xfId="1149"/>
    <cellStyle name="normal 4" xfId="1150"/>
    <cellStyle name="normal 5" xfId="1151"/>
    <cellStyle name="normal 6" xfId="1152"/>
    <cellStyle name="normal 7" xfId="1153"/>
    <cellStyle name="normal 8" xfId="1154"/>
    <cellStyle name="normal 9" xfId="1155"/>
    <cellStyle name="Normal1" xfId="1156"/>
    <cellStyle name="Normal2" xfId="1157"/>
    <cellStyle name="Normale_Ita_01graf" xfId="1158"/>
    <cellStyle name="NormalGB" xfId="1159"/>
    <cellStyle name="normální_model květen" xfId="1160"/>
    <cellStyle name="Normalny_0" xfId="1161"/>
    <cellStyle name="normбlnм_laroux" xfId="1162"/>
    <cellStyle name="Note" xfId="1163"/>
    <cellStyle name="Note 2" xfId="1164"/>
    <cellStyle name="Note 2 2" xfId="1165"/>
    <cellStyle name="Note 2_прил_1_ Формат БП 2012" xfId="1166"/>
    <cellStyle name="Note_СТАНЦИИ_2011_БП" xfId="1167"/>
    <cellStyle name="Ôčíŕíńîâűé [0]_(ňŕá 3č)" xfId="1168"/>
    <cellStyle name="Ôčíŕíńîâűé_(ňŕá 3č)" xfId="1169"/>
    <cellStyle name="Ôèíàíñîâûé [0]_Ëèñò1" xfId="1170"/>
    <cellStyle name="Oeiainiaue [0]_NotesFA" xfId="1171"/>
    <cellStyle name="Ôèíàíñîâûé_Ëèñò1" xfId="1172"/>
    <cellStyle name="Oeiainiaue_NotesFA" xfId="1173"/>
    <cellStyle name="Option" xfId="1174"/>
    <cellStyle name="OptionHeading" xfId="1175"/>
    <cellStyle name="OptionHeading 2" xfId="1176"/>
    <cellStyle name="OptionHeading 2 2" xfId="1177"/>
    <cellStyle name="OptionHeading 2_прил_1_ Формат БП 2012" xfId="1178"/>
    <cellStyle name="OptionHeading_СТАНЦИИ_2011_БП" xfId="1179"/>
    <cellStyle name="Ouny?e [0]_Oi?a IAIE" xfId="1180"/>
    <cellStyle name="Ouny?e_Oi?a IAIE" xfId="1181"/>
    <cellStyle name="Òûñÿ÷è [0]_cogs" xfId="1182"/>
    <cellStyle name="Òûñÿ÷è_cogs" xfId="1183"/>
    <cellStyle name="Output" xfId="1184"/>
    <cellStyle name="Paaotsikko" xfId="1185"/>
    <cellStyle name="Paaotsikko 2" xfId="1186"/>
    <cellStyle name="Paaotsikko 2 2" xfId="1187"/>
    <cellStyle name="Paaotsikko 2_прил_1_ Формат БП 2012" xfId="1188"/>
    <cellStyle name="Paaotsikko_СТАНЦИИ_2011_БП" xfId="1189"/>
    <cellStyle name="Page Number" xfId="1190"/>
    <cellStyle name="pb_page_heading_LS" xfId="1191"/>
    <cellStyle name="Percen - Style1" xfId="1192"/>
    <cellStyle name="Percen - Style3" xfId="1193"/>
    <cellStyle name="Percent %" xfId="1194"/>
    <cellStyle name="Percent % 2" xfId="1195"/>
    <cellStyle name="Percent % 2 2" xfId="1196"/>
    <cellStyle name="Percent % Long Underline" xfId="1197"/>
    <cellStyle name="Percent % Long Underline 2" xfId="1198"/>
    <cellStyle name="Percent % Long Underline 2 2" xfId="1199"/>
    <cellStyle name="Percent (0)" xfId="1200"/>
    <cellStyle name="Percent (0) 2" xfId="1201"/>
    <cellStyle name="Percent (0) 2 2" xfId="1202"/>
    <cellStyle name="Percent [0]" xfId="1203"/>
    <cellStyle name="Percent [00]" xfId="1204"/>
    <cellStyle name="Percent [2]" xfId="1205"/>
    <cellStyle name="Percent [2] 2" xfId="1206"/>
    <cellStyle name="Percent 0.0%" xfId="1207"/>
    <cellStyle name="Percent 0.0% 2" xfId="1208"/>
    <cellStyle name="Percent 0.0% 2 2" xfId="1209"/>
    <cellStyle name="Percent 0.0% Long Underline" xfId="1210"/>
    <cellStyle name="Percent 0.0% Long Underline 2" xfId="1211"/>
    <cellStyle name="Percent 0.0% Long Underline 2 2" xfId="1212"/>
    <cellStyle name="Percent 0.00%" xfId="1213"/>
    <cellStyle name="Percent 0.00% 2" xfId="1214"/>
    <cellStyle name="Percent 0.00% 2 2" xfId="1215"/>
    <cellStyle name="Percent 0.00% Long Underline" xfId="1216"/>
    <cellStyle name="Percent 0.00% Long Underline 2" xfId="1217"/>
    <cellStyle name="Percent 0.00% Long Underline 2 2" xfId="1218"/>
    <cellStyle name="Percent 0.000%" xfId="1219"/>
    <cellStyle name="Percent 0.000% 2" xfId="1220"/>
    <cellStyle name="Percent 0.000% 2 2" xfId="1221"/>
    <cellStyle name="Percent 0.000% Long Underline" xfId="1222"/>
    <cellStyle name="Percent 0.000% Long Underline 2" xfId="1223"/>
    <cellStyle name="Percent 0.000% Long Underline 2 2" xfId="1224"/>
    <cellStyle name="Percent1" xfId="1225"/>
    <cellStyle name="PillarText" xfId="1226"/>
    <cellStyle name="Piug" xfId="1227"/>
    <cellStyle name="Plug" xfId="1228"/>
    <cellStyle name="PrePop Currency (0)" xfId="1229"/>
    <cellStyle name="PrePop Currency (2)" xfId="1230"/>
    <cellStyle name="PrePop Units (0)" xfId="1231"/>
    <cellStyle name="PrePop Units (1)" xfId="1232"/>
    <cellStyle name="PrePop Units (2)" xfId="1233"/>
    <cellStyle name="Price" xfId="1234"/>
    <cellStyle name="Price 2" xfId="1235"/>
    <cellStyle name="Price 2 2" xfId="1236"/>
    <cellStyle name="Price 2_прил_1_ Формат БП 2012" xfId="1237"/>
    <cellStyle name="Price_Body" xfId="1238"/>
    <cellStyle name="Salomon Logo" xfId="1239"/>
    <cellStyle name="SAPBEXaggData" xfId="1240"/>
    <cellStyle name="SAPBEXaggDataEmph" xfId="1241"/>
    <cellStyle name="SAPBEXaggItem" xfId="1242"/>
    <cellStyle name="SAPBEXaggItemX" xfId="1243"/>
    <cellStyle name="SAPBEXchaText" xfId="1244"/>
    <cellStyle name="SAPBEXchaText 2" xfId="1245"/>
    <cellStyle name="SAPBEXchaText 2 2" xfId="1246"/>
    <cellStyle name="SAPBEXchaText 2_прил_1_ Формат БП 2012" xfId="1247"/>
    <cellStyle name="SAPBEXchaText_6.1-топл_расход" xfId="1248"/>
    <cellStyle name="SAPBEXexcBad7" xfId="1249"/>
    <cellStyle name="SAPBEXexcBad8" xfId="1250"/>
    <cellStyle name="SAPBEXexcBad9" xfId="1251"/>
    <cellStyle name="SAPBEXexcCritical4" xfId="1252"/>
    <cellStyle name="SAPBEXexcCritical5" xfId="1253"/>
    <cellStyle name="SAPBEXexcCritical6" xfId="1254"/>
    <cellStyle name="SAPBEXexcGood1" xfId="1255"/>
    <cellStyle name="SAPBEXexcGood2" xfId="1256"/>
    <cellStyle name="SAPBEXexcGood3" xfId="1257"/>
    <cellStyle name="SAPBEXfilterDrill" xfId="1258"/>
    <cellStyle name="SAPBEXfilterItem" xfId="1259"/>
    <cellStyle name="SAPBEXfilterText" xfId="1260"/>
    <cellStyle name="SAPBEXfilterText 2" xfId="1261"/>
    <cellStyle name="SAPBEXfilterText 2 2" xfId="1262"/>
    <cellStyle name="SAPBEXfilterText 2_прил_1_ Формат БП 2012" xfId="1263"/>
    <cellStyle name="SAPBEXfilterText_СТАНЦИИ_2011_БП" xfId="1264"/>
    <cellStyle name="SAPBEXformats" xfId="1265"/>
    <cellStyle name="SAPBEXformats 2" xfId="1266"/>
    <cellStyle name="SAPBEXformats 2 2" xfId="1267"/>
    <cellStyle name="SAPBEXformats 2_прил_1_ Формат БП 2012" xfId="1268"/>
    <cellStyle name="SAPBEXformats_6.1-топл_расход" xfId="1269"/>
    <cellStyle name="SAPBEXheaderItem" xfId="1270"/>
    <cellStyle name="SAPBEXheaderItem 2" xfId="1271"/>
    <cellStyle name="SAPBEXheaderItem 2 2" xfId="1272"/>
    <cellStyle name="SAPBEXheaderItem 2_прил_1_ Формат БП 2012" xfId="1273"/>
    <cellStyle name="SAPBEXheaderItem 3" xfId="1274"/>
    <cellStyle name="SAPBEXheaderItem_6.1-топл_расход" xfId="1275"/>
    <cellStyle name="SAPBEXheaderText" xfId="1276"/>
    <cellStyle name="SAPBEXheaderText 2" xfId="1277"/>
    <cellStyle name="SAPBEXheaderText 2 2" xfId="1278"/>
    <cellStyle name="SAPBEXheaderText 2_прил_1_ Формат БП 2012" xfId="1279"/>
    <cellStyle name="SAPBEXheaderText 3" xfId="1280"/>
    <cellStyle name="SAPBEXheaderText_6.1-топл_расход" xfId="1281"/>
    <cellStyle name="SAPBEXHLevel0" xfId="1282"/>
    <cellStyle name="SAPBEXHLevel0 2" xfId="1283"/>
    <cellStyle name="SAPBEXHLevel0 2 2" xfId="1284"/>
    <cellStyle name="SAPBEXHLevel0 2_прил_1_ Формат БП 2012" xfId="1285"/>
    <cellStyle name="SAPBEXHLevel0_6.1-топл_расход" xfId="1286"/>
    <cellStyle name="SAPBEXHLevel0X" xfId="1287"/>
    <cellStyle name="SAPBEXHLevel0X 2" xfId="1288"/>
    <cellStyle name="SAPBEXHLevel0X 2 2" xfId="1289"/>
    <cellStyle name="SAPBEXHLevel0X 2_прил_1_ Формат БП 2012" xfId="1290"/>
    <cellStyle name="SAPBEXHLevel0X_6.1-топл_расход" xfId="1291"/>
    <cellStyle name="SAPBEXHLevel1" xfId="1292"/>
    <cellStyle name="SAPBEXHLevel1 2" xfId="1293"/>
    <cellStyle name="SAPBEXHLevel1 2 2" xfId="1294"/>
    <cellStyle name="SAPBEXHLevel1 2_прил_1_ Формат БП 2012" xfId="1295"/>
    <cellStyle name="SAPBEXHLevel1_6.1-топл_расход" xfId="1296"/>
    <cellStyle name="SAPBEXHLevel1X" xfId="1297"/>
    <cellStyle name="SAPBEXHLevel1X 2" xfId="1298"/>
    <cellStyle name="SAPBEXHLevel1X 2 2" xfId="1299"/>
    <cellStyle name="SAPBEXHLevel1X 2_прил_1_ Формат БП 2012" xfId="1300"/>
    <cellStyle name="SAPBEXHLevel1X_6.1-топл_расход" xfId="1301"/>
    <cellStyle name="SAPBEXHLevel2" xfId="1302"/>
    <cellStyle name="SAPBEXHLevel2 2" xfId="1303"/>
    <cellStyle name="SAPBEXHLevel2 2 2" xfId="1304"/>
    <cellStyle name="SAPBEXHLevel2 2_прил_1_ Формат БП 2012" xfId="1305"/>
    <cellStyle name="SAPBEXHLevel2_6.1-топл_расход" xfId="1306"/>
    <cellStyle name="SAPBEXHLevel2X" xfId="1307"/>
    <cellStyle name="SAPBEXHLevel2X 2" xfId="1308"/>
    <cellStyle name="SAPBEXHLevel2X 2 2" xfId="1309"/>
    <cellStyle name="SAPBEXHLevel2X 2_прил_1_ Формат БП 2012" xfId="1310"/>
    <cellStyle name="SAPBEXHLevel2X_6.1-топл_расход" xfId="1311"/>
    <cellStyle name="SAPBEXHLevel3" xfId="1312"/>
    <cellStyle name="SAPBEXHLevel3 2" xfId="1313"/>
    <cellStyle name="SAPBEXHLevel3 2 2" xfId="1314"/>
    <cellStyle name="SAPBEXHLevel3 2_прил_1_ Формат БП 2012" xfId="1315"/>
    <cellStyle name="SAPBEXHLevel3_6.1-топл_расход" xfId="1316"/>
    <cellStyle name="SAPBEXHLevel3X" xfId="1317"/>
    <cellStyle name="SAPBEXHLevel3X 2" xfId="1318"/>
    <cellStyle name="SAPBEXHLevel3X 2 2" xfId="1319"/>
    <cellStyle name="SAPBEXHLevel3X 2_прил_1_ Формат БП 2012" xfId="1320"/>
    <cellStyle name="SAPBEXHLevel3X_6.1-топл_расход" xfId="1321"/>
    <cellStyle name="SAPBEXinputData" xfId="1322"/>
    <cellStyle name="SAPBEXinputData 2" xfId="1323"/>
    <cellStyle name="SAPBEXresData" xfId="1324"/>
    <cellStyle name="SAPBEXresDataEmph" xfId="1325"/>
    <cellStyle name="SAPBEXresItem" xfId="1326"/>
    <cellStyle name="SAPBEXresItemX" xfId="1327"/>
    <cellStyle name="SAPBEXstdData" xfId="1328"/>
    <cellStyle name="SAPBEXstdDataEmph" xfId="1329"/>
    <cellStyle name="SAPBEXstdItem" xfId="1330"/>
    <cellStyle name="SAPBEXstdItem 2" xfId="1331"/>
    <cellStyle name="SAPBEXstdItem 2 2" xfId="1332"/>
    <cellStyle name="SAPBEXstdItem 2_прил_1_ Формат БП 2012" xfId="1333"/>
    <cellStyle name="SAPBEXstdItem_6.1-топл_расход" xfId="1334"/>
    <cellStyle name="SAPBEXstdItemX" xfId="1335"/>
    <cellStyle name="SAPBEXstdItemX 2" xfId="1336"/>
    <cellStyle name="SAPBEXstdItemX 2 2" xfId="1337"/>
    <cellStyle name="SAPBEXstdItemX 2_прил_1_ Формат БП 2012" xfId="1338"/>
    <cellStyle name="SAPBEXstdItemX_6.1-топл_расход" xfId="1339"/>
    <cellStyle name="SAPBEXtitle" xfId="1340"/>
    <cellStyle name="SAPBEXtitle 2" xfId="1341"/>
    <cellStyle name="SAPBEXtitle 2 2" xfId="1342"/>
    <cellStyle name="SAPBEXtitle 2_прил_1_ Формат БП 2012" xfId="1343"/>
    <cellStyle name="SAPBEXtitle_СТАНЦИИ_2011_БП" xfId="1344"/>
    <cellStyle name="SAPBEXundefined" xfId="1345"/>
    <cellStyle name="small" xfId="1346"/>
    <cellStyle name="Standard_AX-4-4-Profit-Loss-310899" xfId="1347"/>
    <cellStyle name="Style 1" xfId="1348"/>
    <cellStyle name="STYLE1 - Style1" xfId="1349"/>
    <cellStyle name="STYLE1 - Style1 2" xfId="1350"/>
    <cellStyle name="STYLE1 - Style1 2 2" xfId="1351"/>
    <cellStyle name="STYLE1 - Style1 3" xfId="1352"/>
    <cellStyle name="STYLE1 - Style1_прил_1_ Формат БП 2012" xfId="1353"/>
    <cellStyle name="Table Head" xfId="1354"/>
    <cellStyle name="Table Head Aligned" xfId="1355"/>
    <cellStyle name="Table Head Blue" xfId="1356"/>
    <cellStyle name="Table Head Green" xfId="1357"/>
    <cellStyle name="Table Head_Val_Sum_Graph" xfId="1358"/>
    <cellStyle name="Table Heading" xfId="1359"/>
    <cellStyle name="Table Text" xfId="1360"/>
    <cellStyle name="Table Title" xfId="1361"/>
    <cellStyle name="Table Units" xfId="1362"/>
    <cellStyle name="Table_Header" xfId="1363"/>
    <cellStyle name="Text" xfId="1364"/>
    <cellStyle name="Text 1" xfId="1365"/>
    <cellStyle name="Text Head" xfId="1366"/>
    <cellStyle name="Text Head 1" xfId="1367"/>
    <cellStyle name="Text Indent A" xfId="1368"/>
    <cellStyle name="Text Indent B" xfId="1369"/>
    <cellStyle name="Text Indent C" xfId="1370"/>
    <cellStyle name="Tickmark" xfId="1371"/>
    <cellStyle name="Title" xfId="1372"/>
    <cellStyle name="To" xfId="1373"/>
    <cellStyle name="Total" xfId="1374"/>
    <cellStyle name="Total 2" xfId="1375"/>
    <cellStyle name="Total 2 2" xfId="1376"/>
    <cellStyle name="Total_6.1-топл_расход" xfId="1377"/>
    <cellStyle name="Total2 - Style2" xfId="1378"/>
    <cellStyle name="TotalCurrency" xfId="1379"/>
    <cellStyle name="Ujke,jq" xfId="1380"/>
    <cellStyle name="Undefiniert" xfId="1381"/>
    <cellStyle name="Undefiniert 2" xfId="1382"/>
    <cellStyle name="Undefiniert 2 2" xfId="1383"/>
    <cellStyle name="Undefiniert 2 2 2" xfId="1384"/>
    <cellStyle name="Undefiniert 2 3" xfId="1385"/>
    <cellStyle name="Undefiniert 2_прил_1_ Формат БП 2012" xfId="1386"/>
    <cellStyle name="Undefiniert 3" xfId="1387"/>
    <cellStyle name="Undefiniert_БП_СЗТЭЦ_2011" xfId="1388"/>
    <cellStyle name="Underline_Single" xfId="1389"/>
    <cellStyle name="Unit" xfId="1390"/>
    <cellStyle name="Valiotsikko" xfId="1391"/>
    <cellStyle name="Valiotsikko 2" xfId="1392"/>
    <cellStyle name="Valiotsikko 2 2" xfId="1393"/>
    <cellStyle name="Valiotsikko 2_прил_1_ Формат БП 2012" xfId="1394"/>
    <cellStyle name="Valiotsikko_СТАНЦИИ_2011_БП" xfId="1395"/>
    <cellStyle name="Valuta (0)_Ita_01graf" xfId="1396"/>
    <cellStyle name="Valuta_Ita_01graf" xfId="1397"/>
    <cellStyle name="Vertical" xfId="1398"/>
    <cellStyle name="Vertical 2" xfId="1399"/>
    <cellStyle name="Vertical 2 2" xfId="1400"/>
    <cellStyle name="Vertical 2_прил_1_ Формат БП 2012" xfId="1401"/>
    <cellStyle name="Vertical_СТАНЦИИ_2011_БП" xfId="1402"/>
    <cellStyle name="Währung [0]_AX-3-4-Balance-Sheet-310899" xfId="1403"/>
    <cellStyle name="Währung_AX-3-4-Balance-Sheet-310899" xfId="1404"/>
    <cellStyle name="Walutowy [0]_1" xfId="1405"/>
    <cellStyle name="Walutowy_1" xfId="1406"/>
    <cellStyle name="Warning Text" xfId="1407"/>
    <cellStyle name="WIP" xfId="1408"/>
    <cellStyle name="XComma" xfId="1409"/>
    <cellStyle name="XComma 0.0" xfId="1410"/>
    <cellStyle name="XComma 0.0 2" xfId="1411"/>
    <cellStyle name="XComma 0.0 2 2" xfId="1412"/>
    <cellStyle name="XComma 0.00" xfId="1413"/>
    <cellStyle name="XComma 0.00 2" xfId="1414"/>
    <cellStyle name="XComma 0.00 2 2" xfId="1415"/>
    <cellStyle name="XComma 0.000" xfId="1416"/>
    <cellStyle name="XComma 0.000 2" xfId="1417"/>
    <cellStyle name="XComma 0.000 2 2" xfId="1418"/>
    <cellStyle name="XComma 2" xfId="1419"/>
    <cellStyle name="XComma 2 2" xfId="1420"/>
    <cellStyle name="XComma 3" xfId="1421"/>
    <cellStyle name="XComma 3 2" xfId="1422"/>
    <cellStyle name="XCurrency" xfId="1423"/>
    <cellStyle name="XCurrency 0.0" xfId="1424"/>
    <cellStyle name="XCurrency 0.0 2" xfId="1425"/>
    <cellStyle name="XCurrency 0.0 2 2" xfId="1426"/>
    <cellStyle name="XCurrency 0.00" xfId="1427"/>
    <cellStyle name="XCurrency 0.00 2" xfId="1428"/>
    <cellStyle name="XCurrency 0.00 2 2" xfId="1429"/>
    <cellStyle name="XCurrency 0.000" xfId="1430"/>
    <cellStyle name="XCurrency 0.000 2" xfId="1431"/>
    <cellStyle name="XCurrency 0.000 2 2" xfId="1432"/>
    <cellStyle name="XCurrency 2" xfId="1433"/>
    <cellStyle name="XCurrency 2 2" xfId="1434"/>
    <cellStyle name="XCurrency 3" xfId="1435"/>
    <cellStyle name="XCurrency 3 2" xfId="1436"/>
    <cellStyle name="year" xfId="1437"/>
    <cellStyle name="Year EN" xfId="1438"/>
    <cellStyle name="Year RU" xfId="1439"/>
    <cellStyle name="Zero" xfId="1440"/>
    <cellStyle name="Βασικό_Analyse Trimestrielle E0" xfId="1441"/>
    <cellStyle name="Акцент1 10" xfId="1442"/>
    <cellStyle name="Акцент1 2" xfId="1443"/>
    <cellStyle name="Акцент1 2 2" xfId="1444"/>
    <cellStyle name="Акцент1 3" xfId="1445"/>
    <cellStyle name="Акцент1 3 2" xfId="1446"/>
    <cellStyle name="Акцент1 4" xfId="1447"/>
    <cellStyle name="Акцент1 4 2" xfId="1448"/>
    <cellStyle name="Акцент1 5" xfId="1449"/>
    <cellStyle name="Акцент1 5 2" xfId="1450"/>
    <cellStyle name="Акцент1 6" xfId="1451"/>
    <cellStyle name="Акцент1 6 2" xfId="1452"/>
    <cellStyle name="Акцент1 7" xfId="1453"/>
    <cellStyle name="Акцент1 7 2" xfId="1454"/>
    <cellStyle name="Акцент1 8" xfId="1455"/>
    <cellStyle name="Акцент1 8 2" xfId="1456"/>
    <cellStyle name="Акцент1 9" xfId="1457"/>
    <cellStyle name="Акцент1 9 2" xfId="1458"/>
    <cellStyle name="Акцент2 10" xfId="1459"/>
    <cellStyle name="Акцент2 2" xfId="1460"/>
    <cellStyle name="Акцент2 2 2" xfId="1461"/>
    <cellStyle name="Акцент2 3" xfId="1462"/>
    <cellStyle name="Акцент2 3 2" xfId="1463"/>
    <cellStyle name="Акцент2 4" xfId="1464"/>
    <cellStyle name="Акцент2 4 2" xfId="1465"/>
    <cellStyle name="Акцент2 5" xfId="1466"/>
    <cellStyle name="Акцент2 5 2" xfId="1467"/>
    <cellStyle name="Акцент2 6" xfId="1468"/>
    <cellStyle name="Акцент2 6 2" xfId="1469"/>
    <cellStyle name="Акцент2 7" xfId="1470"/>
    <cellStyle name="Акцент2 7 2" xfId="1471"/>
    <cellStyle name="Акцент2 8" xfId="1472"/>
    <cellStyle name="Акцент2 8 2" xfId="1473"/>
    <cellStyle name="Акцент2 9" xfId="1474"/>
    <cellStyle name="Акцент2 9 2" xfId="1475"/>
    <cellStyle name="Акцент3 10" xfId="1476"/>
    <cellStyle name="Акцент3 2" xfId="1477"/>
    <cellStyle name="Акцент3 2 2" xfId="1478"/>
    <cellStyle name="Акцент3 3" xfId="1479"/>
    <cellStyle name="Акцент3 3 2" xfId="1480"/>
    <cellStyle name="Акцент3 4" xfId="1481"/>
    <cellStyle name="Акцент3 4 2" xfId="1482"/>
    <cellStyle name="Акцент3 5" xfId="1483"/>
    <cellStyle name="Акцент3 5 2" xfId="1484"/>
    <cellStyle name="Акцент3 6" xfId="1485"/>
    <cellStyle name="Акцент3 6 2" xfId="1486"/>
    <cellStyle name="Акцент3 7" xfId="1487"/>
    <cellStyle name="Акцент3 7 2" xfId="1488"/>
    <cellStyle name="Акцент3 8" xfId="1489"/>
    <cellStyle name="Акцент3 8 2" xfId="1490"/>
    <cellStyle name="Акцент3 9" xfId="1491"/>
    <cellStyle name="Акцент3 9 2" xfId="1492"/>
    <cellStyle name="Акцент4 10" xfId="1493"/>
    <cellStyle name="Акцент4 2" xfId="1494"/>
    <cellStyle name="Акцент4 2 2" xfId="1495"/>
    <cellStyle name="Акцент4 3" xfId="1496"/>
    <cellStyle name="Акцент4 3 2" xfId="1497"/>
    <cellStyle name="Акцент4 4" xfId="1498"/>
    <cellStyle name="Акцент4 4 2" xfId="1499"/>
    <cellStyle name="Акцент4 5" xfId="1500"/>
    <cellStyle name="Акцент4 5 2" xfId="1501"/>
    <cellStyle name="Акцент4 6" xfId="1502"/>
    <cellStyle name="Акцент4 6 2" xfId="1503"/>
    <cellStyle name="Акцент4 7" xfId="1504"/>
    <cellStyle name="Акцент4 7 2" xfId="1505"/>
    <cellStyle name="Акцент4 8" xfId="1506"/>
    <cellStyle name="Акцент4 8 2" xfId="1507"/>
    <cellStyle name="Акцент4 9" xfId="1508"/>
    <cellStyle name="Акцент4 9 2" xfId="1509"/>
    <cellStyle name="Акцент5 10" xfId="1510"/>
    <cellStyle name="Акцент5 2" xfId="1511"/>
    <cellStyle name="Акцент5 2 2" xfId="1512"/>
    <cellStyle name="Акцент5 3" xfId="1513"/>
    <cellStyle name="Акцент5 3 2" xfId="1514"/>
    <cellStyle name="Акцент5 4" xfId="1515"/>
    <cellStyle name="Акцент5 4 2" xfId="1516"/>
    <cellStyle name="Акцент5 5" xfId="1517"/>
    <cellStyle name="Акцент5 5 2" xfId="1518"/>
    <cellStyle name="Акцент5 6" xfId="1519"/>
    <cellStyle name="Акцент5 6 2" xfId="1520"/>
    <cellStyle name="Акцент5 7" xfId="1521"/>
    <cellStyle name="Акцент5 7 2" xfId="1522"/>
    <cellStyle name="Акцент5 8" xfId="1523"/>
    <cellStyle name="Акцент5 8 2" xfId="1524"/>
    <cellStyle name="Акцент5 9" xfId="1525"/>
    <cellStyle name="Акцент5 9 2" xfId="1526"/>
    <cellStyle name="Акцент6 10" xfId="1527"/>
    <cellStyle name="Акцент6 2" xfId="1528"/>
    <cellStyle name="Акцент6 2 2" xfId="1529"/>
    <cellStyle name="Акцент6 3" xfId="1530"/>
    <cellStyle name="Акцент6 3 2" xfId="1531"/>
    <cellStyle name="Акцент6 4" xfId="1532"/>
    <cellStyle name="Акцент6 4 2" xfId="1533"/>
    <cellStyle name="Акцент6 5" xfId="1534"/>
    <cellStyle name="Акцент6 5 2" xfId="1535"/>
    <cellStyle name="Акцент6 6" xfId="1536"/>
    <cellStyle name="Акцент6 6 2" xfId="1537"/>
    <cellStyle name="Акцент6 7" xfId="1538"/>
    <cellStyle name="Акцент6 7 2" xfId="1539"/>
    <cellStyle name="Акцент6 8" xfId="1540"/>
    <cellStyle name="Акцент6 8 2" xfId="1541"/>
    <cellStyle name="Акцент6 9" xfId="1542"/>
    <cellStyle name="Акцент6 9 2" xfId="1543"/>
    <cellStyle name="Беззащитный" xfId="1544"/>
    <cellStyle name="вагоны" xfId="1545"/>
    <cellStyle name="вагоны 2" xfId="1546"/>
    <cellStyle name="вагоны 2 2" xfId="1547"/>
    <cellStyle name="вагоны 2_прил_1_ Формат БП 2012" xfId="1548"/>
    <cellStyle name="вагоны_6.1-топл_расход" xfId="1549"/>
    <cellStyle name="Ввод  10" xfId="1550"/>
    <cellStyle name="Ввод  2" xfId="1551"/>
    <cellStyle name="Ввод  2 2" xfId="1552"/>
    <cellStyle name="Ввод  2_46EE.2011(v1.0)" xfId="1553"/>
    <cellStyle name="Ввод  3" xfId="1554"/>
    <cellStyle name="Ввод  3 2" xfId="1555"/>
    <cellStyle name="Ввод  3_46EE.2011(v1.0)" xfId="1556"/>
    <cellStyle name="Ввод  4" xfId="1557"/>
    <cellStyle name="Ввод  4 2" xfId="1558"/>
    <cellStyle name="Ввод  4_46EE.2011(v1.0)" xfId="1559"/>
    <cellStyle name="Ввод  5" xfId="1560"/>
    <cellStyle name="Ввод  5 2" xfId="1561"/>
    <cellStyle name="Ввод  5_46EE.2011(v1.0)" xfId="1562"/>
    <cellStyle name="Ввод  6" xfId="1563"/>
    <cellStyle name="Ввод  6 2" xfId="1564"/>
    <cellStyle name="Ввод  6_46EE.2011(v1.0)" xfId="1565"/>
    <cellStyle name="Ввод  7" xfId="1566"/>
    <cellStyle name="Ввод  7 2" xfId="1567"/>
    <cellStyle name="Ввод  7_46EE.2011(v1.0)" xfId="1568"/>
    <cellStyle name="Ввод  8" xfId="1569"/>
    <cellStyle name="Ввод  8 2" xfId="1570"/>
    <cellStyle name="Ввод  8_46EE.2011(v1.0)" xfId="1571"/>
    <cellStyle name="Ввод  9" xfId="1572"/>
    <cellStyle name="Ввод  9 2" xfId="1573"/>
    <cellStyle name="Ввод  9_46EE.2011(v1.0)" xfId="1574"/>
    <cellStyle name="Верт. заголовок" xfId="1575"/>
    <cellStyle name="Верх" xfId="1576"/>
    <cellStyle name="Вес_продукта" xfId="1577"/>
    <cellStyle name="Вывод 10" xfId="1578"/>
    <cellStyle name="Вывод 2" xfId="1579"/>
    <cellStyle name="Вывод 2 2" xfId="1580"/>
    <cellStyle name="Вывод 2_46EE.2011(v1.0)" xfId="1581"/>
    <cellStyle name="Вывод 3" xfId="1582"/>
    <cellStyle name="Вывод 3 2" xfId="1583"/>
    <cellStyle name="Вывод 3_46EE.2011(v1.0)" xfId="1584"/>
    <cellStyle name="Вывод 4" xfId="1585"/>
    <cellStyle name="Вывод 4 2" xfId="1586"/>
    <cellStyle name="Вывод 4_46EE.2011(v1.0)" xfId="1587"/>
    <cellStyle name="Вывод 5" xfId="1588"/>
    <cellStyle name="Вывод 5 2" xfId="1589"/>
    <cellStyle name="Вывод 5_46EE.2011(v1.0)" xfId="1590"/>
    <cellStyle name="Вывод 6" xfId="1591"/>
    <cellStyle name="Вывод 6 2" xfId="1592"/>
    <cellStyle name="Вывод 6_46EE.2011(v1.0)" xfId="1593"/>
    <cellStyle name="Вывод 7" xfId="1594"/>
    <cellStyle name="Вывод 7 2" xfId="1595"/>
    <cellStyle name="Вывод 7_46EE.2011(v1.0)" xfId="1596"/>
    <cellStyle name="Вывод 8" xfId="1597"/>
    <cellStyle name="Вывод 8 2" xfId="1598"/>
    <cellStyle name="Вывод 8_46EE.2011(v1.0)" xfId="1599"/>
    <cellStyle name="Вывод 9" xfId="1600"/>
    <cellStyle name="Вывод 9 2" xfId="1601"/>
    <cellStyle name="Вывод 9_46EE.2011(v1.0)" xfId="1602"/>
    <cellStyle name="Вычисление 10" xfId="1603"/>
    <cellStyle name="Вычисление 2" xfId="1604"/>
    <cellStyle name="Вычисление 2 2" xfId="1605"/>
    <cellStyle name="Вычисление 2_46EE.2011(v1.0)" xfId="1606"/>
    <cellStyle name="Вычисление 3" xfId="1607"/>
    <cellStyle name="Вычисление 3 2" xfId="1608"/>
    <cellStyle name="Вычисление 3_46EE.2011(v1.0)" xfId="1609"/>
    <cellStyle name="Вычисление 4" xfId="1610"/>
    <cellStyle name="Вычисление 4 2" xfId="1611"/>
    <cellStyle name="Вычисление 4_46EE.2011(v1.0)" xfId="1612"/>
    <cellStyle name="Вычисление 5" xfId="1613"/>
    <cellStyle name="Вычисление 5 2" xfId="1614"/>
    <cellStyle name="Вычисление 5_46EE.2011(v1.0)" xfId="1615"/>
    <cellStyle name="Вычисление 6" xfId="1616"/>
    <cellStyle name="Вычисление 6 2" xfId="1617"/>
    <cellStyle name="Вычисление 6_46EE.2011(v1.0)" xfId="1618"/>
    <cellStyle name="Вычисление 7" xfId="1619"/>
    <cellStyle name="Вычисление 7 2" xfId="1620"/>
    <cellStyle name="Вычисление 7_46EE.2011(v1.0)" xfId="1621"/>
    <cellStyle name="Вычисление 8" xfId="1622"/>
    <cellStyle name="Вычисление 8 2" xfId="1623"/>
    <cellStyle name="Вычисление 8_46EE.2011(v1.0)" xfId="1624"/>
    <cellStyle name="Вычисление 9" xfId="1625"/>
    <cellStyle name="Вычисление 9 2" xfId="1626"/>
    <cellStyle name="Вычисление 9_46EE.2011(v1.0)" xfId="1627"/>
    <cellStyle name="Гиперссылка" xfId="2215" builtinId="8"/>
    <cellStyle name="Гиперссылка 2" xfId="1628"/>
    <cellStyle name="Гиперссылка 3" xfId="1629"/>
    <cellStyle name="Группа" xfId="1630"/>
    <cellStyle name="Группа 0" xfId="1631"/>
    <cellStyle name="Группа 1" xfId="1632"/>
    <cellStyle name="Группа 2" xfId="1633"/>
    <cellStyle name="Группа 3" xfId="1634"/>
    <cellStyle name="Группа 4" xfId="1635"/>
    <cellStyle name="Группа 5" xfId="1636"/>
    <cellStyle name="Группа 6" xfId="1637"/>
    <cellStyle name="Группа 7" xfId="1638"/>
    <cellStyle name="Группа 8" xfId="1639"/>
    <cellStyle name="Группа_" xfId="1640"/>
    <cellStyle name="Группа0 0" xfId="1641"/>
    <cellStyle name="Группа0 1" xfId="1642"/>
    <cellStyle name="Группа0 2" xfId="1643"/>
    <cellStyle name="Дата" xfId="1644"/>
    <cellStyle name="ДАТА 2" xfId="1645"/>
    <cellStyle name="ДАТА 3" xfId="1646"/>
    <cellStyle name="ДАТА 4" xfId="1647"/>
    <cellStyle name="ДАТА 5" xfId="1648"/>
    <cellStyle name="ДАТА 6" xfId="1649"/>
    <cellStyle name="ДАТА 7" xfId="1650"/>
    <cellStyle name="ДАТА 8" xfId="1651"/>
    <cellStyle name="Дата UTL" xfId="1652"/>
    <cellStyle name="ДАТА_1" xfId="1653"/>
    <cellStyle name="Денежный 2" xfId="1654"/>
    <cellStyle name="Денежный 2 2" xfId="1655"/>
    <cellStyle name="Денежный 3" xfId="2219"/>
    <cellStyle name="Заголовок" xfId="1656"/>
    <cellStyle name="Заголовок 1 10" xfId="1657"/>
    <cellStyle name="Заголовок 1 2" xfId="1658"/>
    <cellStyle name="Заголовок 1 2 2" xfId="1659"/>
    <cellStyle name="Заголовок 1 2_46EE.2011(v1.0)" xfId="1660"/>
    <cellStyle name="Заголовок 1 3" xfId="1661"/>
    <cellStyle name="Заголовок 1 3 2" xfId="1662"/>
    <cellStyle name="Заголовок 1 3_46EE.2011(v1.0)" xfId="1663"/>
    <cellStyle name="Заголовок 1 4" xfId="1664"/>
    <cellStyle name="Заголовок 1 4 2" xfId="1665"/>
    <cellStyle name="Заголовок 1 4_46EE.2011(v1.0)" xfId="1666"/>
    <cellStyle name="Заголовок 1 5" xfId="1667"/>
    <cellStyle name="Заголовок 1 5 2" xfId="1668"/>
    <cellStyle name="Заголовок 1 5_46EE.2011(v1.0)" xfId="1669"/>
    <cellStyle name="Заголовок 1 6" xfId="1670"/>
    <cellStyle name="Заголовок 1 6 2" xfId="1671"/>
    <cellStyle name="Заголовок 1 6_46EE.2011(v1.0)" xfId="1672"/>
    <cellStyle name="Заголовок 1 7" xfId="1673"/>
    <cellStyle name="Заголовок 1 7 2" xfId="1674"/>
    <cellStyle name="Заголовок 1 7_46EE.2011(v1.0)" xfId="1675"/>
    <cellStyle name="Заголовок 1 8" xfId="1676"/>
    <cellStyle name="Заголовок 1 8 2" xfId="1677"/>
    <cellStyle name="Заголовок 1 8_46EE.2011(v1.0)" xfId="1678"/>
    <cellStyle name="Заголовок 1 9" xfId="1679"/>
    <cellStyle name="Заголовок 1 9 2" xfId="1680"/>
    <cellStyle name="Заголовок 1 9_46EE.2011(v1.0)" xfId="1681"/>
    <cellStyle name="Заголовок 2 10" xfId="1682"/>
    <cellStyle name="Заголовок 2 2" xfId="1683"/>
    <cellStyle name="Заголовок 2 2 2" xfId="1684"/>
    <cellStyle name="Заголовок 2 2_46EE.2011(v1.0)" xfId="1685"/>
    <cellStyle name="Заголовок 2 3" xfId="1686"/>
    <cellStyle name="Заголовок 2 3 2" xfId="1687"/>
    <cellStyle name="Заголовок 2 3_46EE.2011(v1.0)" xfId="1688"/>
    <cellStyle name="Заголовок 2 4" xfId="1689"/>
    <cellStyle name="Заголовок 2 4 2" xfId="1690"/>
    <cellStyle name="Заголовок 2 4_46EE.2011(v1.0)" xfId="1691"/>
    <cellStyle name="Заголовок 2 5" xfId="1692"/>
    <cellStyle name="Заголовок 2 5 2" xfId="1693"/>
    <cellStyle name="Заголовок 2 5_46EE.2011(v1.0)" xfId="1694"/>
    <cellStyle name="Заголовок 2 6" xfId="1695"/>
    <cellStyle name="Заголовок 2 6 2" xfId="1696"/>
    <cellStyle name="Заголовок 2 6_46EE.2011(v1.0)" xfId="1697"/>
    <cellStyle name="Заголовок 2 7" xfId="1698"/>
    <cellStyle name="Заголовок 2 7 2" xfId="1699"/>
    <cellStyle name="Заголовок 2 7_46EE.2011(v1.0)" xfId="1700"/>
    <cellStyle name="Заголовок 2 8" xfId="1701"/>
    <cellStyle name="Заголовок 2 8 2" xfId="1702"/>
    <cellStyle name="Заголовок 2 8_46EE.2011(v1.0)" xfId="1703"/>
    <cellStyle name="Заголовок 2 9" xfId="1704"/>
    <cellStyle name="Заголовок 2 9 2" xfId="1705"/>
    <cellStyle name="Заголовок 2 9_46EE.2011(v1.0)" xfId="1706"/>
    <cellStyle name="Заголовок 3 10" xfId="1707"/>
    <cellStyle name="Заголовок 3 2" xfId="1708"/>
    <cellStyle name="Заголовок 3 2 2" xfId="1709"/>
    <cellStyle name="Заголовок 3 2_46EE.2011(v1.0)" xfId="1710"/>
    <cellStyle name="Заголовок 3 3" xfId="1711"/>
    <cellStyle name="Заголовок 3 3 2" xfId="1712"/>
    <cellStyle name="Заголовок 3 3_46EE.2011(v1.0)" xfId="1713"/>
    <cellStyle name="Заголовок 3 4" xfId="1714"/>
    <cellStyle name="Заголовок 3 4 2" xfId="1715"/>
    <cellStyle name="Заголовок 3 4_46EE.2011(v1.0)" xfId="1716"/>
    <cellStyle name="Заголовок 3 5" xfId="1717"/>
    <cellStyle name="Заголовок 3 5 2" xfId="1718"/>
    <cellStyle name="Заголовок 3 5_46EE.2011(v1.0)" xfId="1719"/>
    <cellStyle name="Заголовок 3 6" xfId="1720"/>
    <cellStyle name="Заголовок 3 6 2" xfId="1721"/>
    <cellStyle name="Заголовок 3 6_46EE.2011(v1.0)" xfId="1722"/>
    <cellStyle name="Заголовок 3 7" xfId="1723"/>
    <cellStyle name="Заголовок 3 7 2" xfId="1724"/>
    <cellStyle name="Заголовок 3 7_46EE.2011(v1.0)" xfId="1725"/>
    <cellStyle name="Заголовок 3 8" xfId="1726"/>
    <cellStyle name="Заголовок 3 8 2" xfId="1727"/>
    <cellStyle name="Заголовок 3 8_46EE.2011(v1.0)" xfId="1728"/>
    <cellStyle name="Заголовок 3 9" xfId="1729"/>
    <cellStyle name="Заголовок 3 9 2" xfId="1730"/>
    <cellStyle name="Заголовок 3 9_46EE.2011(v1.0)" xfId="1731"/>
    <cellStyle name="Заголовок 4 10" xfId="1732"/>
    <cellStyle name="Заголовок 4 2" xfId="1733"/>
    <cellStyle name="Заголовок 4 2 2" xfId="1734"/>
    <cellStyle name="Заголовок 4 3" xfId="1735"/>
    <cellStyle name="Заголовок 4 3 2" xfId="1736"/>
    <cellStyle name="Заголовок 4 4" xfId="1737"/>
    <cellStyle name="Заголовок 4 4 2" xfId="1738"/>
    <cellStyle name="Заголовок 4 5" xfId="1739"/>
    <cellStyle name="Заголовок 4 5 2" xfId="1740"/>
    <cellStyle name="Заголовок 4 6" xfId="1741"/>
    <cellStyle name="Заголовок 4 6 2" xfId="1742"/>
    <cellStyle name="Заголовок 4 7" xfId="1743"/>
    <cellStyle name="Заголовок 4 7 2" xfId="1744"/>
    <cellStyle name="Заголовок 4 8" xfId="1745"/>
    <cellStyle name="Заголовок 4 8 2" xfId="1746"/>
    <cellStyle name="Заголовок 4 9" xfId="1747"/>
    <cellStyle name="Заголовок 4 9 2" xfId="1748"/>
    <cellStyle name="Заголовок 5" xfId="1749"/>
    <cellStyle name="Заголовок таблицы" xfId="1750"/>
    <cellStyle name="ЗАГОЛОВОК1" xfId="1751"/>
    <cellStyle name="ЗАГОЛОВОК2" xfId="1752"/>
    <cellStyle name="ЗаголовокСтолбца" xfId="1753"/>
    <cellStyle name="Защитный" xfId="1754"/>
    <cellStyle name="Значение" xfId="1755"/>
    <cellStyle name="Зоголовок" xfId="1756"/>
    <cellStyle name="Итог 10" xfId="1757"/>
    <cellStyle name="Итог 2" xfId="1758"/>
    <cellStyle name="Итог 2 2" xfId="1759"/>
    <cellStyle name="Итог 2_46EE.2011(v1.0)" xfId="1760"/>
    <cellStyle name="Итог 3" xfId="1761"/>
    <cellStyle name="Итог 3 2" xfId="1762"/>
    <cellStyle name="Итог 3_46EE.2011(v1.0)" xfId="1763"/>
    <cellStyle name="Итог 4" xfId="1764"/>
    <cellStyle name="Итог 4 2" xfId="1765"/>
    <cellStyle name="Итог 4_46EE.2011(v1.0)" xfId="1766"/>
    <cellStyle name="Итог 5" xfId="1767"/>
    <cellStyle name="Итог 5 2" xfId="1768"/>
    <cellStyle name="Итог 5_46EE.2011(v1.0)" xfId="1769"/>
    <cellStyle name="Итог 6" xfId="1770"/>
    <cellStyle name="Итог 6 2" xfId="1771"/>
    <cellStyle name="Итог 6_46EE.2011(v1.0)" xfId="1772"/>
    <cellStyle name="Итог 7" xfId="1773"/>
    <cellStyle name="Итог 7 2" xfId="1774"/>
    <cellStyle name="Итог 7_46EE.2011(v1.0)" xfId="1775"/>
    <cellStyle name="Итог 8" xfId="1776"/>
    <cellStyle name="Итог 8 2" xfId="1777"/>
    <cellStyle name="Итог 8_46EE.2011(v1.0)" xfId="1778"/>
    <cellStyle name="Итог 9" xfId="1779"/>
    <cellStyle name="Итог 9 2" xfId="1780"/>
    <cellStyle name="Итог 9_46EE.2011(v1.0)" xfId="1781"/>
    <cellStyle name="Итого" xfId="1782"/>
    <cellStyle name="ИТОГОВЫЙ" xfId="1783"/>
    <cellStyle name="ИТОГОВЫЙ 2" xfId="1784"/>
    <cellStyle name="ИТОГОВЫЙ 3" xfId="1785"/>
    <cellStyle name="ИТОГОВЫЙ 4" xfId="1786"/>
    <cellStyle name="ИТОГОВЫЙ 5" xfId="1787"/>
    <cellStyle name="ИТОГОВЫЙ 6" xfId="1788"/>
    <cellStyle name="ИТОГОВЫЙ 7" xfId="1789"/>
    <cellStyle name="ИТОГОВЫЙ 8" xfId="1790"/>
    <cellStyle name="ИТОГОВЫЙ_1" xfId="1791"/>
    <cellStyle name="Количество" xfId="1792"/>
    <cellStyle name="Контрольная ячейка 10" xfId="1793"/>
    <cellStyle name="Контрольная ячейка 2" xfId="1794"/>
    <cellStyle name="Контрольная ячейка 2 2" xfId="1795"/>
    <cellStyle name="Контрольная ячейка 2_46EE.2011(v1.0)" xfId="1796"/>
    <cellStyle name="Контрольная ячейка 3" xfId="1797"/>
    <cellStyle name="Контрольная ячейка 3 2" xfId="1798"/>
    <cellStyle name="Контрольная ячейка 3_46EE.2011(v1.0)" xfId="1799"/>
    <cellStyle name="Контрольная ячейка 4" xfId="1800"/>
    <cellStyle name="Контрольная ячейка 4 2" xfId="1801"/>
    <cellStyle name="Контрольная ячейка 4_46EE.2011(v1.0)" xfId="1802"/>
    <cellStyle name="Контрольная ячейка 5" xfId="1803"/>
    <cellStyle name="Контрольная ячейка 5 2" xfId="1804"/>
    <cellStyle name="Контрольная ячейка 5_46EE.2011(v1.0)" xfId="1805"/>
    <cellStyle name="Контрольная ячейка 6" xfId="1806"/>
    <cellStyle name="Контрольная ячейка 6 2" xfId="1807"/>
    <cellStyle name="Контрольная ячейка 6_46EE.2011(v1.0)" xfId="1808"/>
    <cellStyle name="Контрольная ячейка 7" xfId="1809"/>
    <cellStyle name="Контрольная ячейка 7 2" xfId="1810"/>
    <cellStyle name="Контрольная ячейка 7_46EE.2011(v1.0)" xfId="1811"/>
    <cellStyle name="Контрольная ячейка 8" xfId="1812"/>
    <cellStyle name="Контрольная ячейка 8 2" xfId="1813"/>
    <cellStyle name="Контрольная ячейка 8_46EE.2011(v1.0)" xfId="1814"/>
    <cellStyle name="Контрольная ячейка 9" xfId="1815"/>
    <cellStyle name="Контрольная ячейка 9 2" xfId="1816"/>
    <cellStyle name="Контрольная ячейка 9_46EE.2011(v1.0)" xfId="1817"/>
    <cellStyle name="Мои наименования показателей" xfId="1824"/>
    <cellStyle name="Мои наименования показателей 2" xfId="1825"/>
    <cellStyle name="Мои наименования показателей 2 2" xfId="1826"/>
    <cellStyle name="Мои наименования показателей 2 3" xfId="1827"/>
    <cellStyle name="Мои наименования показателей 2 4" xfId="1828"/>
    <cellStyle name="Мои наименования показателей 2 5" xfId="1829"/>
    <cellStyle name="Мои наименования показателей 2 6" xfId="1830"/>
    <cellStyle name="Мои наименования показателей 2 7" xfId="1831"/>
    <cellStyle name="Мои наименования показателей 2 8" xfId="1832"/>
    <cellStyle name="Мои наименования показателей 2_1" xfId="1833"/>
    <cellStyle name="Мои наименования показателей 3" xfId="1834"/>
    <cellStyle name="Мои наименования показателей 3 2" xfId="1835"/>
    <cellStyle name="Мои наименования показателей 3 3" xfId="1836"/>
    <cellStyle name="Мои наименования показателей 3 4" xfId="1837"/>
    <cellStyle name="Мои наименования показателей 3 5" xfId="1838"/>
    <cellStyle name="Мои наименования показателей 3 6" xfId="1839"/>
    <cellStyle name="Мои наименования показателей 3 7" xfId="1840"/>
    <cellStyle name="Мои наименования показателей 3 8" xfId="1841"/>
    <cellStyle name="Мои наименования показателей 3_1" xfId="1842"/>
    <cellStyle name="Мои наименования показателей 4" xfId="1843"/>
    <cellStyle name="Мои наименования показателей 4 2" xfId="1844"/>
    <cellStyle name="Мои наименования показателей 4 3" xfId="1845"/>
    <cellStyle name="Мои наименования показателей 4 4" xfId="1846"/>
    <cellStyle name="Мои наименования показателей 4 5" xfId="1847"/>
    <cellStyle name="Мои наименования показателей 4 6" xfId="1848"/>
    <cellStyle name="Мои наименования показателей 4 7" xfId="1849"/>
    <cellStyle name="Мои наименования показателей 4 8" xfId="1850"/>
    <cellStyle name="Мои наименования показателей 4_1" xfId="1851"/>
    <cellStyle name="Мои наименования показателей 5" xfId="1852"/>
    <cellStyle name="Мои наименования показателей 5 2" xfId="1853"/>
    <cellStyle name="Мои наименования показателей 5 3" xfId="1854"/>
    <cellStyle name="Мои наименования показателей 5 4" xfId="1855"/>
    <cellStyle name="Мои наименования показателей 5 5" xfId="1856"/>
    <cellStyle name="Мои наименования показателей 5 6" xfId="1857"/>
    <cellStyle name="Мои наименования показателей 5 7" xfId="1858"/>
    <cellStyle name="Мои наименования показателей 5 8" xfId="1859"/>
    <cellStyle name="Мои наименования показателей 5_1" xfId="1860"/>
    <cellStyle name="Мои наименования показателей 6" xfId="1861"/>
    <cellStyle name="Мои наименования показателей 6 2" xfId="1862"/>
    <cellStyle name="Мои наименования показателей 6_46EE.2011(v1.0)" xfId="1863"/>
    <cellStyle name="Мои наименования показателей 7" xfId="1864"/>
    <cellStyle name="Мои наименования показателей 7 2" xfId="1865"/>
    <cellStyle name="Мои наименования показателей 7_46EE.2011(v1.0)" xfId="1866"/>
    <cellStyle name="Мои наименования показателей 8" xfId="1867"/>
    <cellStyle name="Мои наименования показателей 8 2" xfId="1868"/>
    <cellStyle name="Мои наименования показателей 8_46EE.2011(v1.0)" xfId="1869"/>
    <cellStyle name="Мои наименования показателей_46EE.2011(v1.2)" xfId="1870"/>
    <cellStyle name="Мой заголовок" xfId="1818"/>
    <cellStyle name="Мой заголовок 2" xfId="1819"/>
    <cellStyle name="Мой заголовок листа" xfId="1820"/>
    <cellStyle name="Мой заголовок листа 2" xfId="1821"/>
    <cellStyle name="Мой заголовок листа_БП_СЗТЭЦ_2011" xfId="1822"/>
    <cellStyle name="Мой заголовок_БП_СЗТЭЦ_2011" xfId="1823"/>
    <cellStyle name="назв фил" xfId="1871"/>
    <cellStyle name="Название 10" xfId="1872"/>
    <cellStyle name="Название 2" xfId="1873"/>
    <cellStyle name="Название 2 2" xfId="1874"/>
    <cellStyle name="Название 3" xfId="1875"/>
    <cellStyle name="Название 3 2" xfId="1876"/>
    <cellStyle name="Название 4" xfId="1877"/>
    <cellStyle name="Название 4 2" xfId="1878"/>
    <cellStyle name="Название 5" xfId="1879"/>
    <cellStyle name="Название 5 2" xfId="1880"/>
    <cellStyle name="Название 6" xfId="1881"/>
    <cellStyle name="Название 6 2" xfId="1882"/>
    <cellStyle name="Название 7" xfId="1883"/>
    <cellStyle name="Название 7 2" xfId="1884"/>
    <cellStyle name="Название 8" xfId="1885"/>
    <cellStyle name="Название 8 2" xfId="1886"/>
    <cellStyle name="Название 9" xfId="1887"/>
    <cellStyle name="Название 9 2" xfId="1888"/>
    <cellStyle name="Невидимый" xfId="1889"/>
    <cellStyle name="Нейтральный 10" xfId="1890"/>
    <cellStyle name="Нейтральный 2" xfId="1891"/>
    <cellStyle name="Нейтральный 2 2" xfId="1892"/>
    <cellStyle name="Нейтральный 3" xfId="1893"/>
    <cellStyle name="Нейтральный 3 2" xfId="1894"/>
    <cellStyle name="Нейтральный 4" xfId="1895"/>
    <cellStyle name="Нейтральный 4 2" xfId="1896"/>
    <cellStyle name="Нейтральный 5" xfId="1897"/>
    <cellStyle name="Нейтральный 5 2" xfId="1898"/>
    <cellStyle name="Нейтральный 6" xfId="1899"/>
    <cellStyle name="Нейтральный 6 2" xfId="1900"/>
    <cellStyle name="Нейтральный 7" xfId="1901"/>
    <cellStyle name="Нейтральный 7 2" xfId="1902"/>
    <cellStyle name="Нейтральный 8" xfId="1903"/>
    <cellStyle name="Нейтральный 8 2" xfId="1904"/>
    <cellStyle name="Нейтральный 9" xfId="1905"/>
    <cellStyle name="Нейтральный 9 2" xfId="1906"/>
    <cellStyle name="Низ1" xfId="1907"/>
    <cellStyle name="Низ2" xfId="1908"/>
    <cellStyle name="Обычный" xfId="0" builtinId="0"/>
    <cellStyle name="Обычный 10" xfId="1909"/>
    <cellStyle name="Обычный 11" xfId="1910"/>
    <cellStyle name="Обычный 12" xfId="1911"/>
    <cellStyle name="Обычный 12 2" xfId="1912"/>
    <cellStyle name="Обычный 13" xfId="1913"/>
    <cellStyle name="Обычный 14" xfId="1914"/>
    <cellStyle name="Обычный 15" xfId="1915"/>
    <cellStyle name="Обычный 16" xfId="1916"/>
    <cellStyle name="Обычный 2" xfId="3"/>
    <cellStyle name="Обычный 2 10" xfId="1917"/>
    <cellStyle name="Обычный 2 2" xfId="1918"/>
    <cellStyle name="Обычный 2 2 2" xfId="1919"/>
    <cellStyle name="Обычный 2 2_46EE.2011(v1.0)" xfId="1920"/>
    <cellStyle name="Обычный 2 3" xfId="1921"/>
    <cellStyle name="Обычный 2 3 2" xfId="1922"/>
    <cellStyle name="Обычный 2 3_46EE.2011(v1.0)" xfId="1923"/>
    <cellStyle name="Обычный 2 4" xfId="1924"/>
    <cellStyle name="Обычный 2 4 2" xfId="1925"/>
    <cellStyle name="Обычный 2 4_46EE.2011(v1.0)" xfId="1926"/>
    <cellStyle name="Обычный 2 5" xfId="1927"/>
    <cellStyle name="Обычный 2 5 2" xfId="1928"/>
    <cellStyle name="Обычный 2 5_46EE.2011(v1.0)" xfId="1929"/>
    <cellStyle name="Обычный 2 6" xfId="1930"/>
    <cellStyle name="Обычный 2 6 2" xfId="1931"/>
    <cellStyle name="Обычный 2 6_46EE.2011(v1.0)" xfId="1932"/>
    <cellStyle name="Обычный 2 7" xfId="1933"/>
    <cellStyle name="Обычный 2 8" xfId="1934"/>
    <cellStyle name="Обычный 2 9" xfId="1935"/>
    <cellStyle name="Обычный 2_1" xfId="1936"/>
    <cellStyle name="Обычный 3" xfId="2"/>
    <cellStyle name="Обычный 3 2" xfId="1937"/>
    <cellStyle name="Обычный 4" xfId="1938"/>
    <cellStyle name="Обычный 4 2" xfId="1939"/>
    <cellStyle name="Обычный 4 3" xfId="1940"/>
    <cellStyle name="Обычный 4_ARMRAZR" xfId="1941"/>
    <cellStyle name="Обычный 5" xfId="4"/>
    <cellStyle name="Обычный 5 2" xfId="1942"/>
    <cellStyle name="Обычный 6" xfId="1943"/>
    <cellStyle name="Обычный 7" xfId="1944"/>
    <cellStyle name="Обычный 8" xfId="1945"/>
    <cellStyle name="Обычный 9" xfId="1946"/>
    <cellStyle name="Обычный_АТЭЦ прочие пром!" xfId="2218"/>
    <cellStyle name="Обычный_год" xfId="2217"/>
    <cellStyle name="План" xfId="1947"/>
    <cellStyle name="Плохой 10" xfId="1948"/>
    <cellStyle name="Плохой 2" xfId="1949"/>
    <cellStyle name="Плохой 2 2" xfId="1950"/>
    <cellStyle name="Плохой 3" xfId="1951"/>
    <cellStyle name="Плохой 3 2" xfId="1952"/>
    <cellStyle name="Плохой 4" xfId="1953"/>
    <cellStyle name="Плохой 4 2" xfId="1954"/>
    <cellStyle name="Плохой 5" xfId="1955"/>
    <cellStyle name="Плохой 5 2" xfId="1956"/>
    <cellStyle name="Плохой 6" xfId="1957"/>
    <cellStyle name="Плохой 6 2" xfId="1958"/>
    <cellStyle name="Плохой 7" xfId="1959"/>
    <cellStyle name="Плохой 7 2" xfId="1960"/>
    <cellStyle name="Плохой 8" xfId="1961"/>
    <cellStyle name="Плохой 8 2" xfId="1962"/>
    <cellStyle name="Плохой 9" xfId="1963"/>
    <cellStyle name="Плохой 9 2" xfId="1964"/>
    <cellStyle name="По центру с переносом" xfId="1965"/>
    <cellStyle name="По центру с переносом 2" xfId="1966"/>
    <cellStyle name="По ширине с переносом" xfId="1967"/>
    <cellStyle name="По ширине с переносом 2" xfId="1968"/>
    <cellStyle name="Подгруппа" xfId="1969"/>
    <cellStyle name="Поле ввода" xfId="1970"/>
    <cellStyle name="Пояснение 10" xfId="1971"/>
    <cellStyle name="Пояснение 2" xfId="1972"/>
    <cellStyle name="Пояснение 2 2" xfId="1973"/>
    <cellStyle name="Пояснение 3" xfId="1974"/>
    <cellStyle name="Пояснение 3 2" xfId="1975"/>
    <cellStyle name="Пояснение 4" xfId="1976"/>
    <cellStyle name="Пояснение 4 2" xfId="1977"/>
    <cellStyle name="Пояснение 5" xfId="1978"/>
    <cellStyle name="Пояснение 5 2" xfId="1979"/>
    <cellStyle name="Пояснение 6" xfId="1980"/>
    <cellStyle name="Пояснение 6 2" xfId="1981"/>
    <cellStyle name="Пояснение 7" xfId="1982"/>
    <cellStyle name="Пояснение 7 2" xfId="1983"/>
    <cellStyle name="Пояснение 8" xfId="1984"/>
    <cellStyle name="Пояснение 8 2" xfId="1985"/>
    <cellStyle name="Пояснение 9" xfId="1986"/>
    <cellStyle name="Пояснение 9 2" xfId="1987"/>
    <cellStyle name="Примечание 10" xfId="1988"/>
    <cellStyle name="Примечание 10 2" xfId="1989"/>
    <cellStyle name="Примечание 10 2 2" xfId="1990"/>
    <cellStyle name="Примечание 10 3" xfId="1991"/>
    <cellStyle name="Примечание 10_46EE.2011(v1.0)" xfId="1992"/>
    <cellStyle name="Примечание 11" xfId="1993"/>
    <cellStyle name="Примечание 11 2" xfId="1994"/>
    <cellStyle name="Примечание 11 2 2" xfId="1995"/>
    <cellStyle name="Примечание 11 3" xfId="1996"/>
    <cellStyle name="Примечание 11_46EE.2011(v1.0)" xfId="1997"/>
    <cellStyle name="Примечание 12" xfId="1998"/>
    <cellStyle name="Примечание 12 2" xfId="1999"/>
    <cellStyle name="Примечание 12 2 2" xfId="2000"/>
    <cellStyle name="Примечание 12 3" xfId="2001"/>
    <cellStyle name="Примечание 12_46EE.2011(v1.0)" xfId="2002"/>
    <cellStyle name="Примечание 13" xfId="2003"/>
    <cellStyle name="Примечание 14" xfId="2004"/>
    <cellStyle name="Примечание 15" xfId="2005"/>
    <cellStyle name="Примечание 16" xfId="2006"/>
    <cellStyle name="Примечание 17" xfId="2007"/>
    <cellStyle name="Примечание 18" xfId="2008"/>
    <cellStyle name="Примечание 2" xfId="2009"/>
    <cellStyle name="Примечание 2 2" xfId="2010"/>
    <cellStyle name="Примечание 2 3" xfId="2011"/>
    <cellStyle name="Примечание 2 4" xfId="2012"/>
    <cellStyle name="Примечание 2 5" xfId="2013"/>
    <cellStyle name="Примечание 2 6" xfId="2014"/>
    <cellStyle name="Примечание 2 7" xfId="2015"/>
    <cellStyle name="Примечание 2 8" xfId="2016"/>
    <cellStyle name="Примечание 2 9" xfId="2017"/>
    <cellStyle name="Примечание 2_46EE.2011(v1.0)" xfId="2018"/>
    <cellStyle name="Примечание 3" xfId="2019"/>
    <cellStyle name="Примечание 3 2" xfId="2020"/>
    <cellStyle name="Примечание 3 3" xfId="2021"/>
    <cellStyle name="Примечание 3 4" xfId="2022"/>
    <cellStyle name="Примечание 3 5" xfId="2023"/>
    <cellStyle name="Примечание 3 6" xfId="2024"/>
    <cellStyle name="Примечание 3 7" xfId="2025"/>
    <cellStyle name="Примечание 3 8" xfId="2026"/>
    <cellStyle name="Примечание 3_46EE.2011(v1.0)" xfId="2027"/>
    <cellStyle name="Примечание 4" xfId="2028"/>
    <cellStyle name="Примечание 4 2" xfId="2029"/>
    <cellStyle name="Примечание 4 3" xfId="2030"/>
    <cellStyle name="Примечание 4 4" xfId="2031"/>
    <cellStyle name="Примечание 4 5" xfId="2032"/>
    <cellStyle name="Примечание 4 6" xfId="2033"/>
    <cellStyle name="Примечание 4 7" xfId="2034"/>
    <cellStyle name="Примечание 4 8" xfId="2035"/>
    <cellStyle name="Примечание 4_46EE.2011(v1.0)" xfId="2036"/>
    <cellStyle name="Примечание 5" xfId="2037"/>
    <cellStyle name="Примечание 5 2" xfId="2038"/>
    <cellStyle name="Примечание 5 3" xfId="2039"/>
    <cellStyle name="Примечание 5 4" xfId="2040"/>
    <cellStyle name="Примечание 5 5" xfId="2041"/>
    <cellStyle name="Примечание 5 6" xfId="2042"/>
    <cellStyle name="Примечание 5 7" xfId="2043"/>
    <cellStyle name="Примечание 5 8" xfId="2044"/>
    <cellStyle name="Примечание 5_46EE.2011(v1.0)" xfId="2045"/>
    <cellStyle name="Примечание 6" xfId="2046"/>
    <cellStyle name="Примечание 6 2" xfId="2047"/>
    <cellStyle name="Примечание 6_46EE.2011(v1.0)" xfId="2048"/>
    <cellStyle name="Примечание 7" xfId="2049"/>
    <cellStyle name="Примечание 7 2" xfId="2050"/>
    <cellStyle name="Примечание 7_46EE.2011(v1.0)" xfId="2051"/>
    <cellStyle name="Примечание 8" xfId="2052"/>
    <cellStyle name="Примечание 8 2" xfId="2053"/>
    <cellStyle name="Примечание 8_46EE.2011(v1.0)" xfId="2054"/>
    <cellStyle name="Примечание 9" xfId="2055"/>
    <cellStyle name="Примечание 9 2" xfId="2056"/>
    <cellStyle name="Примечание 9_46EE.2011(v1.0)" xfId="2057"/>
    <cellStyle name="Продукт" xfId="2058"/>
    <cellStyle name="Процент_11п" xfId="2059"/>
    <cellStyle name="Процентный" xfId="2216" builtinId="5"/>
    <cellStyle name="Процентный 2" xfId="2060"/>
    <cellStyle name="Процентный 2 2" xfId="2061"/>
    <cellStyle name="Процентный 2 2 2" xfId="2062"/>
    <cellStyle name="Процентный 2 3" xfId="2063"/>
    <cellStyle name="Процентный 2 3 2" xfId="2064"/>
    <cellStyle name="Процентный 2 4" xfId="2065"/>
    <cellStyle name="Процентный 3" xfId="2066"/>
    <cellStyle name="Процентный 3 2" xfId="2067"/>
    <cellStyle name="Процентный 4" xfId="2068"/>
    <cellStyle name="Процентный 4 2" xfId="2069"/>
    <cellStyle name="Процентный 5" xfId="2070"/>
    <cellStyle name="Процентный 5 2" xfId="2071"/>
    <cellStyle name="Процентный 6" xfId="2072"/>
    <cellStyle name="Процентный 6 2" xfId="2073"/>
    <cellStyle name="Разница" xfId="2074"/>
    <cellStyle name="Сводная таблица" xfId="2075"/>
    <cellStyle name="Связанная ячейка 10" xfId="2076"/>
    <cellStyle name="Связанная ячейка 2" xfId="2077"/>
    <cellStyle name="Связанная ячейка 2 2" xfId="2078"/>
    <cellStyle name="Связанная ячейка 2_46EE.2011(v1.0)" xfId="2079"/>
    <cellStyle name="Связанная ячейка 3" xfId="2080"/>
    <cellStyle name="Связанная ячейка 3 2" xfId="2081"/>
    <cellStyle name="Связанная ячейка 3_46EE.2011(v1.0)" xfId="2082"/>
    <cellStyle name="Связанная ячейка 4" xfId="2083"/>
    <cellStyle name="Связанная ячейка 4 2" xfId="2084"/>
    <cellStyle name="Связанная ячейка 4_46EE.2011(v1.0)" xfId="2085"/>
    <cellStyle name="Связанная ячейка 5" xfId="2086"/>
    <cellStyle name="Связанная ячейка 5 2" xfId="2087"/>
    <cellStyle name="Связанная ячейка 5_46EE.2011(v1.0)" xfId="2088"/>
    <cellStyle name="Связанная ячейка 6" xfId="2089"/>
    <cellStyle name="Связанная ячейка 6 2" xfId="2090"/>
    <cellStyle name="Связанная ячейка 6_46EE.2011(v1.0)" xfId="2091"/>
    <cellStyle name="Связанная ячейка 7" xfId="2092"/>
    <cellStyle name="Связанная ячейка 7 2" xfId="2093"/>
    <cellStyle name="Связанная ячейка 7_46EE.2011(v1.0)" xfId="2094"/>
    <cellStyle name="Связанная ячейка 8" xfId="2095"/>
    <cellStyle name="Связанная ячейка 8 2" xfId="2096"/>
    <cellStyle name="Связанная ячейка 8_46EE.2011(v1.0)" xfId="2097"/>
    <cellStyle name="Связанная ячейка 9" xfId="2098"/>
    <cellStyle name="Связанная ячейка 9 2" xfId="2099"/>
    <cellStyle name="Связанная ячейка 9_46EE.2011(v1.0)" xfId="2100"/>
    <cellStyle name="Стиль 1" xfId="2101"/>
    <cellStyle name="Стиль 1 2" xfId="2102"/>
    <cellStyle name="Стиль 1_Инвестиции 20.02.10" xfId="2103"/>
    <cellStyle name="Стиль 2" xfId="2104"/>
    <cellStyle name="Субсчет" xfId="2105"/>
    <cellStyle name="Счет" xfId="2106"/>
    <cellStyle name="ТЕКСТ" xfId="2107"/>
    <cellStyle name="ТЕКСТ 2" xfId="2108"/>
    <cellStyle name="ТЕКСТ 2 2" xfId="2109"/>
    <cellStyle name="ТЕКСТ 2_прил_1_ Формат БП 2012" xfId="2110"/>
    <cellStyle name="ТЕКСТ 3" xfId="2111"/>
    <cellStyle name="ТЕКСТ 4" xfId="2112"/>
    <cellStyle name="ТЕКСТ 5" xfId="2113"/>
    <cellStyle name="ТЕКСТ 6" xfId="2114"/>
    <cellStyle name="ТЕКСТ 7" xfId="2115"/>
    <cellStyle name="ТЕКСТ 8" xfId="2116"/>
    <cellStyle name="Текст предупреждения 10" xfId="2117"/>
    <cellStyle name="Текст предупреждения 2" xfId="2118"/>
    <cellStyle name="Текст предупреждения 2 2" xfId="2119"/>
    <cellStyle name="Текст предупреждения 3" xfId="2120"/>
    <cellStyle name="Текст предупреждения 3 2" xfId="2121"/>
    <cellStyle name="Текст предупреждения 4" xfId="2122"/>
    <cellStyle name="Текст предупреждения 4 2" xfId="2123"/>
    <cellStyle name="Текст предупреждения 5" xfId="2124"/>
    <cellStyle name="Текст предупреждения 5 2" xfId="2125"/>
    <cellStyle name="Текст предупреждения 6" xfId="2126"/>
    <cellStyle name="Текст предупреждения 6 2" xfId="2127"/>
    <cellStyle name="Текст предупреждения 7" xfId="2128"/>
    <cellStyle name="Текст предупреждения 7 2" xfId="2129"/>
    <cellStyle name="Текст предупреждения 8" xfId="2130"/>
    <cellStyle name="Текст предупреждения 8 2" xfId="2131"/>
    <cellStyle name="Текст предупреждения 9" xfId="2132"/>
    <cellStyle name="Текст предупреждения 9 2" xfId="2133"/>
    <cellStyle name="Текстовый" xfId="2134"/>
    <cellStyle name="Текстовый 2" xfId="2135"/>
    <cellStyle name="Текстовый 3" xfId="2136"/>
    <cellStyle name="Текстовый 4" xfId="2137"/>
    <cellStyle name="Текстовый 5" xfId="2138"/>
    <cellStyle name="Текстовый 6" xfId="2139"/>
    <cellStyle name="Текстовый 7" xfId="2140"/>
    <cellStyle name="Текстовый 8" xfId="2141"/>
    <cellStyle name="Текстовый_1" xfId="2142"/>
    <cellStyle name="Тень" xfId="2143"/>
    <cellStyle name="тонны" xfId="2144"/>
    <cellStyle name="тонны 2" xfId="2145"/>
    <cellStyle name="тонны 2 2" xfId="2146"/>
    <cellStyle name="тонны 2_прил_1_ Формат БП 2012" xfId="2147"/>
    <cellStyle name="тонны_СТАНЦИИ_2011_БП" xfId="2148"/>
    <cellStyle name="Тысячи [0]_12п" xfId="2149"/>
    <cellStyle name="Тысячи_11п" xfId="2150"/>
    <cellStyle name="ФИКСИРОВАННЫЙ" xfId="2151"/>
    <cellStyle name="ФИКСИРОВАННЫЙ 2" xfId="2152"/>
    <cellStyle name="ФИКСИРОВАННЫЙ 3" xfId="2153"/>
    <cellStyle name="ФИКСИРОВАННЫЙ 4" xfId="2154"/>
    <cellStyle name="ФИКСИРОВАННЫЙ 5" xfId="2155"/>
    <cellStyle name="ФИКСИРОВАННЫЙ 6" xfId="2156"/>
    <cellStyle name="ФИКСИРОВАННЫЙ 7" xfId="2157"/>
    <cellStyle name="ФИКСИРОВАННЫЙ 8" xfId="2158"/>
    <cellStyle name="ФИКСИРОВАННЫЙ_1" xfId="2159"/>
    <cellStyle name="Финансовый" xfId="1" builtinId="3"/>
    <cellStyle name="Финансовый 2" xfId="2160"/>
    <cellStyle name="Финансовый 2 2" xfId="2161"/>
    <cellStyle name="Финансовый 2 3" xfId="2162"/>
    <cellStyle name="Финансовый 2 4" xfId="2163"/>
    <cellStyle name="Финансовый 2 5" xfId="2164"/>
    <cellStyle name="Финансовый 2 6" xfId="2165"/>
    <cellStyle name="Финансовый 2_46EE.2011(v1.0)" xfId="2166"/>
    <cellStyle name="Финансовый 3" xfId="2167"/>
    <cellStyle name="Финансовый 3 2" xfId="2168"/>
    <cellStyle name="Финансовый 4" xfId="2169"/>
    <cellStyle name="Финансовый 4 2" xfId="2170"/>
    <cellStyle name="Финансовый0[0]_FU_bal" xfId="2171"/>
    <cellStyle name="Формула" xfId="2172"/>
    <cellStyle name="Формула 2" xfId="2173"/>
    <cellStyle name="Формула_A РТ 2009 Рязаньэнерго" xfId="2174"/>
    <cellStyle name="ФормулаВБ" xfId="2175"/>
    <cellStyle name="ФормулаНаКонтроль" xfId="2176"/>
    <cellStyle name="Хороший 10" xfId="2177"/>
    <cellStyle name="Хороший 2" xfId="2178"/>
    <cellStyle name="Хороший 2 2" xfId="2179"/>
    <cellStyle name="Хороший 3" xfId="2180"/>
    <cellStyle name="Хороший 3 2" xfId="2181"/>
    <cellStyle name="Хороший 4" xfId="2182"/>
    <cellStyle name="Хороший 4 2" xfId="2183"/>
    <cellStyle name="Хороший 5" xfId="2184"/>
    <cellStyle name="Хороший 5 2" xfId="2185"/>
    <cellStyle name="Хороший 6" xfId="2186"/>
    <cellStyle name="Хороший 6 2" xfId="2187"/>
    <cellStyle name="Хороший 7" xfId="2188"/>
    <cellStyle name="Хороший 7 2" xfId="2189"/>
    <cellStyle name="Хороший 8" xfId="2190"/>
    <cellStyle name="Хороший 8 2" xfId="2191"/>
    <cellStyle name="Хороший 9" xfId="2192"/>
    <cellStyle name="Хороший 9 2" xfId="2193"/>
    <cellStyle name="Цена_продукта" xfId="2194"/>
    <cellStyle name="Цифры по центру с десятыми" xfId="2195"/>
    <cellStyle name="Цифры по центру с десятыми 2" xfId="2196"/>
    <cellStyle name="Џђћ–…ќ’ќ›‰" xfId="2197"/>
    <cellStyle name="Џђћ–…ќ’ќ›‰ 2" xfId="2198"/>
    <cellStyle name="Џђћ–…ќ’ќ›‰ 2 2" xfId="2199"/>
    <cellStyle name="Џђћ–…ќ’ќ›‰ 2 2 2" xfId="2200"/>
    <cellStyle name="Џђћ–…ќ’ќ›‰_СТАНЦИИ_2011_БП" xfId="2201"/>
    <cellStyle name="Шапка" xfId="2202"/>
    <cellStyle name="Шапка таблицы" xfId="2203"/>
    <cellStyle name="Шапка_6.1-топл_расход" xfId="2204"/>
    <cellStyle name="ШАУ" xfId="2205"/>
    <cellStyle name="標準_PL-CF sheet" xfId="2206"/>
    <cellStyle name="㼿㼿㼿㼿㼿㼿㼿㼿㼿?" xfId="2207"/>
    <cellStyle name="㼿㼿㼿㼿㼿㼿㼿㼿㼿? 2" xfId="2208"/>
    <cellStyle name="㼿㼿㼿㼿㼿㼿㼿㼿㼿?_прил_1_ Формат БП 2012" xfId="2209"/>
    <cellStyle name="䁺_x0001_" xfId="2210"/>
    <cellStyle name="䁺_x0001_ 2" xfId="2211"/>
    <cellStyle name="䁺_x0001_ 2 2" xfId="2212"/>
    <cellStyle name="䁺_x0001_ 2_прил_1_ Формат БП 2012" xfId="2213"/>
    <cellStyle name="䁺_x0001__6.1-топл_расход" xfId="2214"/>
  </cellStyles>
  <dxfs count="0"/>
  <tableStyles count="0" defaultTableStyle="TableStyleMedium9" defaultPivotStyle="PivotStyleLight16"/>
  <colors>
    <mruColors>
      <color rgb="FFCCFFCC"/>
      <color rgb="FFCCCCFF"/>
      <color rgb="FF99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DA21"/>
  <sheetViews>
    <sheetView tabSelected="1" view="pageBreakPreview" zoomScale="120" zoomScaleNormal="100" zoomScaleSheetLayoutView="120" workbookViewId="0">
      <selection activeCell="A4" sqref="A4:DA4"/>
    </sheetView>
  </sheetViews>
  <sheetFormatPr defaultColWidth="0.85546875" defaultRowHeight="15.75"/>
  <cols>
    <col min="1" max="25" width="0.85546875" style="74"/>
    <col min="26" max="26" width="4.28515625" style="74" customWidth="1"/>
    <col min="27" max="69" width="0.85546875" style="74"/>
    <col min="70" max="70" width="0.85546875" style="74" customWidth="1"/>
    <col min="71" max="73" width="0.85546875" style="74"/>
    <col min="74" max="74" width="0.85546875" style="74" customWidth="1"/>
    <col min="75" max="86" width="0.85546875" style="74"/>
    <col min="87" max="88" width="0.85546875" style="74" customWidth="1"/>
    <col min="89" max="325" width="0.85546875" style="74"/>
    <col min="326" max="326" width="0.85546875" style="74" customWidth="1"/>
    <col min="327" max="329" width="0.85546875" style="74"/>
    <col min="330" max="330" width="0.85546875" style="74" customWidth="1"/>
    <col min="331" max="342" width="0.85546875" style="74"/>
    <col min="343" max="344" width="0.85546875" style="74" customWidth="1"/>
    <col min="345" max="581" width="0.85546875" style="74"/>
    <col min="582" max="582" width="0.85546875" style="74" customWidth="1"/>
    <col min="583" max="585" width="0.85546875" style="74"/>
    <col min="586" max="586" width="0.85546875" style="74" customWidth="1"/>
    <col min="587" max="598" width="0.85546875" style="74"/>
    <col min="599" max="600" width="0.85546875" style="74" customWidth="1"/>
    <col min="601" max="837" width="0.85546875" style="74"/>
    <col min="838" max="838" width="0.85546875" style="74" customWidth="1"/>
    <col min="839" max="841" width="0.85546875" style="74"/>
    <col min="842" max="842" width="0.85546875" style="74" customWidth="1"/>
    <col min="843" max="854" width="0.85546875" style="74"/>
    <col min="855" max="856" width="0.85546875" style="74" customWidth="1"/>
    <col min="857" max="1093" width="0.85546875" style="74"/>
    <col min="1094" max="1094" width="0.85546875" style="74" customWidth="1"/>
    <col min="1095" max="1097" width="0.85546875" style="74"/>
    <col min="1098" max="1098" width="0.85546875" style="74" customWidth="1"/>
    <col min="1099" max="1110" width="0.85546875" style="74"/>
    <col min="1111" max="1112" width="0.85546875" style="74" customWidth="1"/>
    <col min="1113" max="1349" width="0.85546875" style="74"/>
    <col min="1350" max="1350" width="0.85546875" style="74" customWidth="1"/>
    <col min="1351" max="1353" width="0.85546875" style="74"/>
    <col min="1354" max="1354" width="0.85546875" style="74" customWidth="1"/>
    <col min="1355" max="1366" width="0.85546875" style="74"/>
    <col min="1367" max="1368" width="0.85546875" style="74" customWidth="1"/>
    <col min="1369" max="1605" width="0.85546875" style="74"/>
    <col min="1606" max="1606" width="0.85546875" style="74" customWidth="1"/>
    <col min="1607" max="1609" width="0.85546875" style="74"/>
    <col min="1610" max="1610" width="0.85546875" style="74" customWidth="1"/>
    <col min="1611" max="1622" width="0.85546875" style="74"/>
    <col min="1623" max="1624" width="0.85546875" style="74" customWidth="1"/>
    <col min="1625" max="1861" width="0.85546875" style="74"/>
    <col min="1862" max="1862" width="0.85546875" style="74" customWidth="1"/>
    <col min="1863" max="1865" width="0.85546875" style="74"/>
    <col min="1866" max="1866" width="0.85546875" style="74" customWidth="1"/>
    <col min="1867" max="1878" width="0.85546875" style="74"/>
    <col min="1879" max="1880" width="0.85546875" style="74" customWidth="1"/>
    <col min="1881" max="2117" width="0.85546875" style="74"/>
    <col min="2118" max="2118" width="0.85546875" style="74" customWidth="1"/>
    <col min="2119" max="2121" width="0.85546875" style="74"/>
    <col min="2122" max="2122" width="0.85546875" style="74" customWidth="1"/>
    <col min="2123" max="2134" width="0.85546875" style="74"/>
    <col min="2135" max="2136" width="0.85546875" style="74" customWidth="1"/>
    <col min="2137" max="2373" width="0.85546875" style="74"/>
    <col min="2374" max="2374" width="0.85546875" style="74" customWidth="1"/>
    <col min="2375" max="2377" width="0.85546875" style="74"/>
    <col min="2378" max="2378" width="0.85546875" style="74" customWidth="1"/>
    <col min="2379" max="2390" width="0.85546875" style="74"/>
    <col min="2391" max="2392" width="0.85546875" style="74" customWidth="1"/>
    <col min="2393" max="2629" width="0.85546875" style="74"/>
    <col min="2630" max="2630" width="0.85546875" style="74" customWidth="1"/>
    <col min="2631" max="2633" width="0.85546875" style="74"/>
    <col min="2634" max="2634" width="0.85546875" style="74" customWidth="1"/>
    <col min="2635" max="2646" width="0.85546875" style="74"/>
    <col min="2647" max="2648" width="0.85546875" style="74" customWidth="1"/>
    <col min="2649" max="2885" width="0.85546875" style="74"/>
    <col min="2886" max="2886" width="0.85546875" style="74" customWidth="1"/>
    <col min="2887" max="2889" width="0.85546875" style="74"/>
    <col min="2890" max="2890" width="0.85546875" style="74" customWidth="1"/>
    <col min="2891" max="2902" width="0.85546875" style="74"/>
    <col min="2903" max="2904" width="0.85546875" style="74" customWidth="1"/>
    <col min="2905" max="3141" width="0.85546875" style="74"/>
    <col min="3142" max="3142" width="0.85546875" style="74" customWidth="1"/>
    <col min="3143" max="3145" width="0.85546875" style="74"/>
    <col min="3146" max="3146" width="0.85546875" style="74" customWidth="1"/>
    <col min="3147" max="3158" width="0.85546875" style="74"/>
    <col min="3159" max="3160" width="0.85546875" style="74" customWidth="1"/>
    <col min="3161" max="3397" width="0.85546875" style="74"/>
    <col min="3398" max="3398" width="0.85546875" style="74" customWidth="1"/>
    <col min="3399" max="3401" width="0.85546875" style="74"/>
    <col min="3402" max="3402" width="0.85546875" style="74" customWidth="1"/>
    <col min="3403" max="3414" width="0.85546875" style="74"/>
    <col min="3415" max="3416" width="0.85546875" style="74" customWidth="1"/>
    <col min="3417" max="3653" width="0.85546875" style="74"/>
    <col min="3654" max="3654" width="0.85546875" style="74" customWidth="1"/>
    <col min="3655" max="3657" width="0.85546875" style="74"/>
    <col min="3658" max="3658" width="0.85546875" style="74" customWidth="1"/>
    <col min="3659" max="3670" width="0.85546875" style="74"/>
    <col min="3671" max="3672" width="0.85546875" style="74" customWidth="1"/>
    <col min="3673" max="3909" width="0.85546875" style="74"/>
    <col min="3910" max="3910" width="0.85546875" style="74" customWidth="1"/>
    <col min="3911" max="3913" width="0.85546875" style="74"/>
    <col min="3914" max="3914" width="0.85546875" style="74" customWidth="1"/>
    <col min="3915" max="3926" width="0.85546875" style="74"/>
    <col min="3927" max="3928" width="0.85546875" style="74" customWidth="1"/>
    <col min="3929" max="4165" width="0.85546875" style="74"/>
    <col min="4166" max="4166" width="0.85546875" style="74" customWidth="1"/>
    <col min="4167" max="4169" width="0.85546875" style="74"/>
    <col min="4170" max="4170" width="0.85546875" style="74" customWidth="1"/>
    <col min="4171" max="4182" width="0.85546875" style="74"/>
    <col min="4183" max="4184" width="0.85546875" style="74" customWidth="1"/>
    <col min="4185" max="4421" width="0.85546875" style="74"/>
    <col min="4422" max="4422" width="0.85546875" style="74" customWidth="1"/>
    <col min="4423" max="4425" width="0.85546875" style="74"/>
    <col min="4426" max="4426" width="0.85546875" style="74" customWidth="1"/>
    <col min="4427" max="4438" width="0.85546875" style="74"/>
    <col min="4439" max="4440" width="0.85546875" style="74" customWidth="1"/>
    <col min="4441" max="4677" width="0.85546875" style="74"/>
    <col min="4678" max="4678" width="0.85546875" style="74" customWidth="1"/>
    <col min="4679" max="4681" width="0.85546875" style="74"/>
    <col min="4682" max="4682" width="0.85546875" style="74" customWidth="1"/>
    <col min="4683" max="4694" width="0.85546875" style="74"/>
    <col min="4695" max="4696" width="0.85546875" style="74" customWidth="1"/>
    <col min="4697" max="4933" width="0.85546875" style="74"/>
    <col min="4934" max="4934" width="0.85546875" style="74" customWidth="1"/>
    <col min="4935" max="4937" width="0.85546875" style="74"/>
    <col min="4938" max="4938" width="0.85546875" style="74" customWidth="1"/>
    <col min="4939" max="4950" width="0.85546875" style="74"/>
    <col min="4951" max="4952" width="0.85546875" style="74" customWidth="1"/>
    <col min="4953" max="5189" width="0.85546875" style="74"/>
    <col min="5190" max="5190" width="0.85546875" style="74" customWidth="1"/>
    <col min="5191" max="5193" width="0.85546875" style="74"/>
    <col min="5194" max="5194" width="0.85546875" style="74" customWidth="1"/>
    <col min="5195" max="5206" width="0.85546875" style="74"/>
    <col min="5207" max="5208" width="0.85546875" style="74" customWidth="1"/>
    <col min="5209" max="5445" width="0.85546875" style="74"/>
    <col min="5446" max="5446" width="0.85546875" style="74" customWidth="1"/>
    <col min="5447" max="5449" width="0.85546875" style="74"/>
    <col min="5450" max="5450" width="0.85546875" style="74" customWidth="1"/>
    <col min="5451" max="5462" width="0.85546875" style="74"/>
    <col min="5463" max="5464" width="0.85546875" style="74" customWidth="1"/>
    <col min="5465" max="5701" width="0.85546875" style="74"/>
    <col min="5702" max="5702" width="0.85546875" style="74" customWidth="1"/>
    <col min="5703" max="5705" width="0.85546875" style="74"/>
    <col min="5706" max="5706" width="0.85546875" style="74" customWidth="1"/>
    <col min="5707" max="5718" width="0.85546875" style="74"/>
    <col min="5719" max="5720" width="0.85546875" style="74" customWidth="1"/>
    <col min="5721" max="5957" width="0.85546875" style="74"/>
    <col min="5958" max="5958" width="0.85546875" style="74" customWidth="1"/>
    <col min="5959" max="5961" width="0.85546875" style="74"/>
    <col min="5962" max="5962" width="0.85546875" style="74" customWidth="1"/>
    <col min="5963" max="5974" width="0.85546875" style="74"/>
    <col min="5975" max="5976" width="0.85546875" style="74" customWidth="1"/>
    <col min="5977" max="6213" width="0.85546875" style="74"/>
    <col min="6214" max="6214" width="0.85546875" style="74" customWidth="1"/>
    <col min="6215" max="6217" width="0.85546875" style="74"/>
    <col min="6218" max="6218" width="0.85546875" style="74" customWidth="1"/>
    <col min="6219" max="6230" width="0.85546875" style="74"/>
    <col min="6231" max="6232" width="0.85546875" style="74" customWidth="1"/>
    <col min="6233" max="6469" width="0.85546875" style="74"/>
    <col min="6470" max="6470" width="0.85546875" style="74" customWidth="1"/>
    <col min="6471" max="6473" width="0.85546875" style="74"/>
    <col min="6474" max="6474" width="0.85546875" style="74" customWidth="1"/>
    <col min="6475" max="6486" width="0.85546875" style="74"/>
    <col min="6487" max="6488" width="0.85546875" style="74" customWidth="1"/>
    <col min="6489" max="6725" width="0.85546875" style="74"/>
    <col min="6726" max="6726" width="0.85546875" style="74" customWidth="1"/>
    <col min="6727" max="6729" width="0.85546875" style="74"/>
    <col min="6730" max="6730" width="0.85546875" style="74" customWidth="1"/>
    <col min="6731" max="6742" width="0.85546875" style="74"/>
    <col min="6743" max="6744" width="0.85546875" style="74" customWidth="1"/>
    <col min="6745" max="6981" width="0.85546875" style="74"/>
    <col min="6982" max="6982" width="0.85546875" style="74" customWidth="1"/>
    <col min="6983" max="6985" width="0.85546875" style="74"/>
    <col min="6986" max="6986" width="0.85546875" style="74" customWidth="1"/>
    <col min="6987" max="6998" width="0.85546875" style="74"/>
    <col min="6999" max="7000" width="0.85546875" style="74" customWidth="1"/>
    <col min="7001" max="7237" width="0.85546875" style="74"/>
    <col min="7238" max="7238" width="0.85546875" style="74" customWidth="1"/>
    <col min="7239" max="7241" width="0.85546875" style="74"/>
    <col min="7242" max="7242" width="0.85546875" style="74" customWidth="1"/>
    <col min="7243" max="7254" width="0.85546875" style="74"/>
    <col min="7255" max="7256" width="0.85546875" style="74" customWidth="1"/>
    <col min="7257" max="7493" width="0.85546875" style="74"/>
    <col min="7494" max="7494" width="0.85546875" style="74" customWidth="1"/>
    <col min="7495" max="7497" width="0.85546875" style="74"/>
    <col min="7498" max="7498" width="0.85546875" style="74" customWidth="1"/>
    <col min="7499" max="7510" width="0.85546875" style="74"/>
    <col min="7511" max="7512" width="0.85546875" style="74" customWidth="1"/>
    <col min="7513" max="7749" width="0.85546875" style="74"/>
    <col min="7750" max="7750" width="0.85546875" style="74" customWidth="1"/>
    <col min="7751" max="7753" width="0.85546875" style="74"/>
    <col min="7754" max="7754" width="0.85546875" style="74" customWidth="1"/>
    <col min="7755" max="7766" width="0.85546875" style="74"/>
    <col min="7767" max="7768" width="0.85546875" style="74" customWidth="1"/>
    <col min="7769" max="8005" width="0.85546875" style="74"/>
    <col min="8006" max="8006" width="0.85546875" style="74" customWidth="1"/>
    <col min="8007" max="8009" width="0.85546875" style="74"/>
    <col min="8010" max="8010" width="0.85546875" style="74" customWidth="1"/>
    <col min="8011" max="8022" width="0.85546875" style="74"/>
    <col min="8023" max="8024" width="0.85546875" style="74" customWidth="1"/>
    <col min="8025" max="8261" width="0.85546875" style="74"/>
    <col min="8262" max="8262" width="0.85546875" style="74" customWidth="1"/>
    <col min="8263" max="8265" width="0.85546875" style="74"/>
    <col min="8266" max="8266" width="0.85546875" style="74" customWidth="1"/>
    <col min="8267" max="8278" width="0.85546875" style="74"/>
    <col min="8279" max="8280" width="0.85546875" style="74" customWidth="1"/>
    <col min="8281" max="8517" width="0.85546875" style="74"/>
    <col min="8518" max="8518" width="0.85546875" style="74" customWidth="1"/>
    <col min="8519" max="8521" width="0.85546875" style="74"/>
    <col min="8522" max="8522" width="0.85546875" style="74" customWidth="1"/>
    <col min="8523" max="8534" width="0.85546875" style="74"/>
    <col min="8535" max="8536" width="0.85546875" style="74" customWidth="1"/>
    <col min="8537" max="8773" width="0.85546875" style="74"/>
    <col min="8774" max="8774" width="0.85546875" style="74" customWidth="1"/>
    <col min="8775" max="8777" width="0.85546875" style="74"/>
    <col min="8778" max="8778" width="0.85546875" style="74" customWidth="1"/>
    <col min="8779" max="8790" width="0.85546875" style="74"/>
    <col min="8791" max="8792" width="0.85546875" style="74" customWidth="1"/>
    <col min="8793" max="9029" width="0.85546875" style="74"/>
    <col min="9030" max="9030" width="0.85546875" style="74" customWidth="1"/>
    <col min="9031" max="9033" width="0.85546875" style="74"/>
    <col min="9034" max="9034" width="0.85546875" style="74" customWidth="1"/>
    <col min="9035" max="9046" width="0.85546875" style="74"/>
    <col min="9047" max="9048" width="0.85546875" style="74" customWidth="1"/>
    <col min="9049" max="9285" width="0.85546875" style="74"/>
    <col min="9286" max="9286" width="0.85546875" style="74" customWidth="1"/>
    <col min="9287" max="9289" width="0.85546875" style="74"/>
    <col min="9290" max="9290" width="0.85546875" style="74" customWidth="1"/>
    <col min="9291" max="9302" width="0.85546875" style="74"/>
    <col min="9303" max="9304" width="0.85546875" style="74" customWidth="1"/>
    <col min="9305" max="9541" width="0.85546875" style="74"/>
    <col min="9542" max="9542" width="0.85546875" style="74" customWidth="1"/>
    <col min="9543" max="9545" width="0.85546875" style="74"/>
    <col min="9546" max="9546" width="0.85546875" style="74" customWidth="1"/>
    <col min="9547" max="9558" width="0.85546875" style="74"/>
    <col min="9559" max="9560" width="0.85546875" style="74" customWidth="1"/>
    <col min="9561" max="9797" width="0.85546875" style="74"/>
    <col min="9798" max="9798" width="0.85546875" style="74" customWidth="1"/>
    <col min="9799" max="9801" width="0.85546875" style="74"/>
    <col min="9802" max="9802" width="0.85546875" style="74" customWidth="1"/>
    <col min="9803" max="9814" width="0.85546875" style="74"/>
    <col min="9815" max="9816" width="0.85546875" style="74" customWidth="1"/>
    <col min="9817" max="10053" width="0.85546875" style="74"/>
    <col min="10054" max="10054" width="0.85546875" style="74" customWidth="1"/>
    <col min="10055" max="10057" width="0.85546875" style="74"/>
    <col min="10058" max="10058" width="0.85546875" style="74" customWidth="1"/>
    <col min="10059" max="10070" width="0.85546875" style="74"/>
    <col min="10071" max="10072" width="0.85546875" style="74" customWidth="1"/>
    <col min="10073" max="10309" width="0.85546875" style="74"/>
    <col min="10310" max="10310" width="0.85546875" style="74" customWidth="1"/>
    <col min="10311" max="10313" width="0.85546875" style="74"/>
    <col min="10314" max="10314" width="0.85546875" style="74" customWidth="1"/>
    <col min="10315" max="10326" width="0.85546875" style="74"/>
    <col min="10327" max="10328" width="0.85546875" style="74" customWidth="1"/>
    <col min="10329" max="10565" width="0.85546875" style="74"/>
    <col min="10566" max="10566" width="0.85546875" style="74" customWidth="1"/>
    <col min="10567" max="10569" width="0.85546875" style="74"/>
    <col min="10570" max="10570" width="0.85546875" style="74" customWidth="1"/>
    <col min="10571" max="10582" width="0.85546875" style="74"/>
    <col min="10583" max="10584" width="0.85546875" style="74" customWidth="1"/>
    <col min="10585" max="10821" width="0.85546875" style="74"/>
    <col min="10822" max="10822" width="0.85546875" style="74" customWidth="1"/>
    <col min="10823" max="10825" width="0.85546875" style="74"/>
    <col min="10826" max="10826" width="0.85546875" style="74" customWidth="1"/>
    <col min="10827" max="10838" width="0.85546875" style="74"/>
    <col min="10839" max="10840" width="0.85546875" style="74" customWidth="1"/>
    <col min="10841" max="11077" width="0.85546875" style="74"/>
    <col min="11078" max="11078" width="0.85546875" style="74" customWidth="1"/>
    <col min="11079" max="11081" width="0.85546875" style="74"/>
    <col min="11082" max="11082" width="0.85546875" style="74" customWidth="1"/>
    <col min="11083" max="11094" width="0.85546875" style="74"/>
    <col min="11095" max="11096" width="0.85546875" style="74" customWidth="1"/>
    <col min="11097" max="11333" width="0.85546875" style="74"/>
    <col min="11334" max="11334" width="0.85546875" style="74" customWidth="1"/>
    <col min="11335" max="11337" width="0.85546875" style="74"/>
    <col min="11338" max="11338" width="0.85546875" style="74" customWidth="1"/>
    <col min="11339" max="11350" width="0.85546875" style="74"/>
    <col min="11351" max="11352" width="0.85546875" style="74" customWidth="1"/>
    <col min="11353" max="11589" width="0.85546875" style="74"/>
    <col min="11590" max="11590" width="0.85546875" style="74" customWidth="1"/>
    <col min="11591" max="11593" width="0.85546875" style="74"/>
    <col min="11594" max="11594" width="0.85546875" style="74" customWidth="1"/>
    <col min="11595" max="11606" width="0.85546875" style="74"/>
    <col min="11607" max="11608" width="0.85546875" style="74" customWidth="1"/>
    <col min="11609" max="11845" width="0.85546875" style="74"/>
    <col min="11846" max="11846" width="0.85546875" style="74" customWidth="1"/>
    <col min="11847" max="11849" width="0.85546875" style="74"/>
    <col min="11850" max="11850" width="0.85546875" style="74" customWidth="1"/>
    <col min="11851" max="11862" width="0.85546875" style="74"/>
    <col min="11863" max="11864" width="0.85546875" style="74" customWidth="1"/>
    <col min="11865" max="12101" width="0.85546875" style="74"/>
    <col min="12102" max="12102" width="0.85546875" style="74" customWidth="1"/>
    <col min="12103" max="12105" width="0.85546875" style="74"/>
    <col min="12106" max="12106" width="0.85546875" style="74" customWidth="1"/>
    <col min="12107" max="12118" width="0.85546875" style="74"/>
    <col min="12119" max="12120" width="0.85546875" style="74" customWidth="1"/>
    <col min="12121" max="12357" width="0.85546875" style="74"/>
    <col min="12358" max="12358" width="0.85546875" style="74" customWidth="1"/>
    <col min="12359" max="12361" width="0.85546875" style="74"/>
    <col min="12362" max="12362" width="0.85546875" style="74" customWidth="1"/>
    <col min="12363" max="12374" width="0.85546875" style="74"/>
    <col min="12375" max="12376" width="0.85546875" style="74" customWidth="1"/>
    <col min="12377" max="12613" width="0.85546875" style="74"/>
    <col min="12614" max="12614" width="0.85546875" style="74" customWidth="1"/>
    <col min="12615" max="12617" width="0.85546875" style="74"/>
    <col min="12618" max="12618" width="0.85546875" style="74" customWidth="1"/>
    <col min="12619" max="12630" width="0.85546875" style="74"/>
    <col min="12631" max="12632" width="0.85546875" style="74" customWidth="1"/>
    <col min="12633" max="12869" width="0.85546875" style="74"/>
    <col min="12870" max="12870" width="0.85546875" style="74" customWidth="1"/>
    <col min="12871" max="12873" width="0.85546875" style="74"/>
    <col min="12874" max="12874" width="0.85546875" style="74" customWidth="1"/>
    <col min="12875" max="12886" width="0.85546875" style="74"/>
    <col min="12887" max="12888" width="0.85546875" style="74" customWidth="1"/>
    <col min="12889" max="13125" width="0.85546875" style="74"/>
    <col min="13126" max="13126" width="0.85546875" style="74" customWidth="1"/>
    <col min="13127" max="13129" width="0.85546875" style="74"/>
    <col min="13130" max="13130" width="0.85546875" style="74" customWidth="1"/>
    <col min="13131" max="13142" width="0.85546875" style="74"/>
    <col min="13143" max="13144" width="0.85546875" style="74" customWidth="1"/>
    <col min="13145" max="13381" width="0.85546875" style="74"/>
    <col min="13382" max="13382" width="0.85546875" style="74" customWidth="1"/>
    <col min="13383" max="13385" width="0.85546875" style="74"/>
    <col min="13386" max="13386" width="0.85546875" style="74" customWidth="1"/>
    <col min="13387" max="13398" width="0.85546875" style="74"/>
    <col min="13399" max="13400" width="0.85546875" style="74" customWidth="1"/>
    <col min="13401" max="13637" width="0.85546875" style="74"/>
    <col min="13638" max="13638" width="0.85546875" style="74" customWidth="1"/>
    <col min="13639" max="13641" width="0.85546875" style="74"/>
    <col min="13642" max="13642" width="0.85546875" style="74" customWidth="1"/>
    <col min="13643" max="13654" width="0.85546875" style="74"/>
    <col min="13655" max="13656" width="0.85546875" style="74" customWidth="1"/>
    <col min="13657" max="13893" width="0.85546875" style="74"/>
    <col min="13894" max="13894" width="0.85546875" style="74" customWidth="1"/>
    <col min="13895" max="13897" width="0.85546875" style="74"/>
    <col min="13898" max="13898" width="0.85546875" style="74" customWidth="1"/>
    <col min="13899" max="13910" width="0.85546875" style="74"/>
    <col min="13911" max="13912" width="0.85546875" style="74" customWidth="1"/>
    <col min="13913" max="14149" width="0.85546875" style="74"/>
    <col min="14150" max="14150" width="0.85546875" style="74" customWidth="1"/>
    <col min="14151" max="14153" width="0.85546875" style="74"/>
    <col min="14154" max="14154" width="0.85546875" style="74" customWidth="1"/>
    <col min="14155" max="14166" width="0.85546875" style="74"/>
    <col min="14167" max="14168" width="0.85546875" style="74" customWidth="1"/>
    <col min="14169" max="14405" width="0.85546875" style="74"/>
    <col min="14406" max="14406" width="0.85546875" style="74" customWidth="1"/>
    <col min="14407" max="14409" width="0.85546875" style="74"/>
    <col min="14410" max="14410" width="0.85546875" style="74" customWidth="1"/>
    <col min="14411" max="14422" width="0.85546875" style="74"/>
    <col min="14423" max="14424" width="0.85546875" style="74" customWidth="1"/>
    <col min="14425" max="14661" width="0.85546875" style="74"/>
    <col min="14662" max="14662" width="0.85546875" style="74" customWidth="1"/>
    <col min="14663" max="14665" width="0.85546875" style="74"/>
    <col min="14666" max="14666" width="0.85546875" style="74" customWidth="1"/>
    <col min="14667" max="14678" width="0.85546875" style="74"/>
    <col min="14679" max="14680" width="0.85546875" style="74" customWidth="1"/>
    <col min="14681" max="14917" width="0.85546875" style="74"/>
    <col min="14918" max="14918" width="0.85546875" style="74" customWidth="1"/>
    <col min="14919" max="14921" width="0.85546875" style="74"/>
    <col min="14922" max="14922" width="0.85546875" style="74" customWidth="1"/>
    <col min="14923" max="14934" width="0.85546875" style="74"/>
    <col min="14935" max="14936" width="0.85546875" style="74" customWidth="1"/>
    <col min="14937" max="15173" width="0.85546875" style="74"/>
    <col min="15174" max="15174" width="0.85546875" style="74" customWidth="1"/>
    <col min="15175" max="15177" width="0.85546875" style="74"/>
    <col min="15178" max="15178" width="0.85546875" style="74" customWidth="1"/>
    <col min="15179" max="15190" width="0.85546875" style="74"/>
    <col min="15191" max="15192" width="0.85546875" style="74" customWidth="1"/>
    <col min="15193" max="15429" width="0.85546875" style="74"/>
    <col min="15430" max="15430" width="0.85546875" style="74" customWidth="1"/>
    <col min="15431" max="15433" width="0.85546875" style="74"/>
    <col min="15434" max="15434" width="0.85546875" style="74" customWidth="1"/>
    <col min="15435" max="15446" width="0.85546875" style="74"/>
    <col min="15447" max="15448" width="0.85546875" style="74" customWidth="1"/>
    <col min="15449" max="15685" width="0.85546875" style="74"/>
    <col min="15686" max="15686" width="0.85546875" style="74" customWidth="1"/>
    <col min="15687" max="15689" width="0.85546875" style="74"/>
    <col min="15690" max="15690" width="0.85546875" style="74" customWidth="1"/>
    <col min="15691" max="15702" width="0.85546875" style="74"/>
    <col min="15703" max="15704" width="0.85546875" style="74" customWidth="1"/>
    <col min="15705" max="15941" width="0.85546875" style="74"/>
    <col min="15942" max="15942" width="0.85546875" style="74" customWidth="1"/>
    <col min="15943" max="15945" width="0.85546875" style="74"/>
    <col min="15946" max="15946" width="0.85546875" style="74" customWidth="1"/>
    <col min="15947" max="15958" width="0.85546875" style="74"/>
    <col min="15959" max="15960" width="0.85546875" style="74" customWidth="1"/>
    <col min="15961" max="16197" width="0.85546875" style="74"/>
    <col min="16198" max="16198" width="0.85546875" style="74" customWidth="1"/>
    <col min="16199" max="16201" width="0.85546875" style="74"/>
    <col min="16202" max="16202" width="0.85546875" style="74" customWidth="1"/>
    <col min="16203" max="16214" width="0.85546875" style="74"/>
    <col min="16215" max="16216" width="0.85546875" style="74" customWidth="1"/>
    <col min="16217" max="16384" width="0.85546875" style="74"/>
  </cols>
  <sheetData>
    <row r="2" spans="1:105" s="72" customFormat="1" ht="16.5">
      <c r="A2" s="836" t="s">
        <v>121</v>
      </c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36"/>
      <c r="N2" s="836"/>
      <c r="O2" s="836"/>
      <c r="P2" s="836"/>
      <c r="Q2" s="836"/>
      <c r="R2" s="836"/>
      <c r="S2" s="836"/>
      <c r="T2" s="836"/>
      <c r="U2" s="836"/>
      <c r="V2" s="836"/>
      <c r="W2" s="836"/>
      <c r="X2" s="836"/>
      <c r="Y2" s="836"/>
      <c r="Z2" s="836"/>
      <c r="AA2" s="836"/>
      <c r="AB2" s="836"/>
      <c r="AC2" s="836"/>
      <c r="AD2" s="836"/>
      <c r="AE2" s="836"/>
      <c r="AF2" s="836"/>
      <c r="AG2" s="836"/>
      <c r="AH2" s="836"/>
      <c r="AI2" s="836"/>
      <c r="AJ2" s="836"/>
      <c r="AK2" s="836"/>
      <c r="AL2" s="836"/>
      <c r="AM2" s="836"/>
      <c r="AN2" s="836"/>
      <c r="AO2" s="836"/>
      <c r="AP2" s="836"/>
      <c r="AQ2" s="836"/>
      <c r="AR2" s="836"/>
      <c r="AS2" s="836"/>
      <c r="AT2" s="836"/>
      <c r="AU2" s="836"/>
      <c r="AV2" s="836"/>
      <c r="AW2" s="836"/>
      <c r="AX2" s="836"/>
      <c r="AY2" s="836"/>
      <c r="AZ2" s="836"/>
      <c r="BA2" s="836"/>
      <c r="BB2" s="836"/>
      <c r="BC2" s="836"/>
      <c r="BD2" s="836"/>
      <c r="BE2" s="836"/>
      <c r="BF2" s="836"/>
      <c r="BG2" s="836"/>
      <c r="BH2" s="836"/>
      <c r="BI2" s="836"/>
      <c r="BJ2" s="836"/>
      <c r="BK2" s="836"/>
      <c r="BL2" s="836"/>
      <c r="BM2" s="836"/>
      <c r="BN2" s="836"/>
      <c r="BO2" s="836"/>
      <c r="BP2" s="836"/>
      <c r="BQ2" s="836"/>
      <c r="BR2" s="836"/>
      <c r="BS2" s="836"/>
      <c r="BT2" s="836"/>
      <c r="BU2" s="836"/>
      <c r="BV2" s="836"/>
      <c r="BW2" s="836"/>
      <c r="BX2" s="836"/>
      <c r="BY2" s="836"/>
      <c r="BZ2" s="836"/>
      <c r="CA2" s="836"/>
      <c r="CB2" s="836"/>
      <c r="CC2" s="836"/>
      <c r="CD2" s="836"/>
      <c r="CE2" s="836"/>
      <c r="CF2" s="836"/>
      <c r="CG2" s="836"/>
      <c r="CH2" s="836"/>
      <c r="CI2" s="836"/>
      <c r="CJ2" s="836"/>
      <c r="CK2" s="836"/>
      <c r="CL2" s="836"/>
      <c r="CM2" s="836"/>
      <c r="CN2" s="836"/>
      <c r="CO2" s="836"/>
      <c r="CP2" s="836"/>
      <c r="CQ2" s="836"/>
      <c r="CR2" s="836"/>
      <c r="CS2" s="836"/>
      <c r="CT2" s="836"/>
      <c r="CU2" s="836"/>
      <c r="CV2" s="836"/>
      <c r="CW2" s="836"/>
      <c r="CX2" s="836"/>
      <c r="CY2" s="836"/>
      <c r="CZ2" s="836"/>
      <c r="DA2" s="836"/>
    </row>
    <row r="3" spans="1:105" s="72" customFormat="1" ht="16.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</row>
    <row r="4" spans="1:105" s="72" customFormat="1" ht="93.75" customHeight="1">
      <c r="A4" s="837" t="s">
        <v>530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  <c r="P4" s="837"/>
      <c r="Q4" s="837"/>
      <c r="R4" s="837"/>
      <c r="S4" s="837"/>
      <c r="T4" s="837"/>
      <c r="U4" s="837"/>
      <c r="V4" s="837"/>
      <c r="W4" s="837"/>
      <c r="X4" s="837"/>
      <c r="Y4" s="837"/>
      <c r="Z4" s="837"/>
      <c r="AA4" s="837"/>
      <c r="AB4" s="837"/>
      <c r="AC4" s="837"/>
      <c r="AD4" s="837"/>
      <c r="AE4" s="837"/>
      <c r="AF4" s="837"/>
      <c r="AG4" s="837"/>
      <c r="AH4" s="837"/>
      <c r="AI4" s="837"/>
      <c r="AJ4" s="837"/>
      <c r="AK4" s="837"/>
      <c r="AL4" s="837"/>
      <c r="AM4" s="837"/>
      <c r="AN4" s="837"/>
      <c r="AO4" s="837"/>
      <c r="AP4" s="837"/>
      <c r="AQ4" s="837"/>
      <c r="AR4" s="837"/>
      <c r="AS4" s="837"/>
      <c r="AT4" s="837"/>
      <c r="AU4" s="837"/>
      <c r="AV4" s="837"/>
      <c r="AW4" s="837"/>
      <c r="AX4" s="837"/>
      <c r="AY4" s="837"/>
      <c r="AZ4" s="837"/>
      <c r="BA4" s="837"/>
      <c r="BB4" s="837"/>
      <c r="BC4" s="837"/>
      <c r="BD4" s="837"/>
      <c r="BE4" s="837"/>
      <c r="BF4" s="837"/>
      <c r="BG4" s="837"/>
      <c r="BH4" s="837"/>
      <c r="BI4" s="837"/>
      <c r="BJ4" s="837"/>
      <c r="BK4" s="837"/>
      <c r="BL4" s="837"/>
      <c r="BM4" s="837"/>
      <c r="BN4" s="837"/>
      <c r="BO4" s="837"/>
      <c r="BP4" s="837"/>
      <c r="BQ4" s="837"/>
      <c r="BR4" s="837"/>
      <c r="BS4" s="837"/>
      <c r="BT4" s="837"/>
      <c r="BU4" s="837"/>
      <c r="BV4" s="837"/>
      <c r="BW4" s="837"/>
      <c r="BX4" s="837"/>
      <c r="BY4" s="837"/>
      <c r="BZ4" s="837"/>
      <c r="CA4" s="837"/>
      <c r="CB4" s="837"/>
      <c r="CC4" s="837"/>
      <c r="CD4" s="837"/>
      <c r="CE4" s="837"/>
      <c r="CF4" s="837"/>
      <c r="CG4" s="837"/>
      <c r="CH4" s="837"/>
      <c r="CI4" s="837"/>
      <c r="CJ4" s="837"/>
      <c r="CK4" s="837"/>
      <c r="CL4" s="837"/>
      <c r="CM4" s="837"/>
      <c r="CN4" s="837"/>
      <c r="CO4" s="837"/>
      <c r="CP4" s="837"/>
      <c r="CQ4" s="837"/>
      <c r="CR4" s="837"/>
      <c r="CS4" s="837"/>
      <c r="CT4" s="837"/>
      <c r="CU4" s="837"/>
      <c r="CV4" s="837"/>
      <c r="CW4" s="837"/>
      <c r="CX4" s="837"/>
      <c r="CY4" s="837"/>
      <c r="CZ4" s="837"/>
      <c r="DA4" s="837"/>
    </row>
    <row r="6" spans="1:105">
      <c r="A6" s="838" t="s">
        <v>122</v>
      </c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  <c r="O6" s="838"/>
      <c r="P6" s="838"/>
      <c r="Q6" s="838"/>
      <c r="R6" s="838"/>
      <c r="S6" s="838"/>
      <c r="T6" s="838"/>
      <c r="U6" s="838"/>
      <c r="V6" s="838"/>
      <c r="W6" s="838"/>
      <c r="X6" s="838"/>
      <c r="Y6" s="838"/>
      <c r="Z6" s="838"/>
      <c r="AA6" s="838"/>
      <c r="AB6" s="838"/>
      <c r="AC6" s="838"/>
      <c r="AD6" s="838"/>
      <c r="AE6" s="838"/>
      <c r="AF6" s="838"/>
      <c r="AG6" s="838"/>
      <c r="AH6" s="838"/>
      <c r="AI6" s="838"/>
      <c r="AJ6" s="838"/>
      <c r="AK6" s="838"/>
      <c r="AL6" s="838"/>
      <c r="AM6" s="838"/>
      <c r="AN6" s="838"/>
      <c r="AO6" s="838"/>
      <c r="AP6" s="838"/>
      <c r="AQ6" s="838"/>
      <c r="AR6" s="838"/>
      <c r="AS6" s="838"/>
      <c r="AT6" s="838"/>
      <c r="AU6" s="838"/>
      <c r="AV6" s="838"/>
      <c r="AW6" s="838"/>
      <c r="AX6" s="838"/>
      <c r="AY6" s="838"/>
      <c r="AZ6" s="838"/>
      <c r="BA6" s="838"/>
      <c r="BB6" s="838"/>
      <c r="BC6" s="838"/>
      <c r="BD6" s="838"/>
      <c r="BE6" s="838"/>
      <c r="BF6" s="838"/>
      <c r="BG6" s="838"/>
      <c r="BH6" s="838"/>
      <c r="BI6" s="838"/>
      <c r="BJ6" s="838"/>
      <c r="BK6" s="838"/>
      <c r="BL6" s="838"/>
      <c r="BM6" s="838"/>
      <c r="BN6" s="838"/>
      <c r="BO6" s="838"/>
      <c r="BP6" s="838"/>
      <c r="BQ6" s="838"/>
      <c r="BR6" s="838"/>
      <c r="BS6" s="838"/>
      <c r="BT6" s="838"/>
      <c r="BU6" s="838"/>
      <c r="BV6" s="838"/>
      <c r="BW6" s="838"/>
      <c r="BX6" s="838"/>
      <c r="BY6" s="838"/>
      <c r="BZ6" s="838"/>
      <c r="CA6" s="838"/>
      <c r="CB6" s="838"/>
      <c r="CC6" s="838"/>
      <c r="CD6" s="838"/>
      <c r="CE6" s="838"/>
      <c r="CF6" s="838"/>
      <c r="CG6" s="838"/>
      <c r="CH6" s="838"/>
      <c r="CI6" s="838"/>
      <c r="CJ6" s="838"/>
      <c r="CK6" s="838"/>
      <c r="CL6" s="838"/>
      <c r="CM6" s="838"/>
      <c r="CN6" s="838"/>
      <c r="CO6" s="838"/>
      <c r="CP6" s="838"/>
      <c r="CQ6" s="838"/>
      <c r="CR6" s="838"/>
      <c r="CS6" s="838"/>
      <c r="CT6" s="838"/>
      <c r="CU6" s="838"/>
      <c r="CV6" s="838"/>
      <c r="CW6" s="838"/>
      <c r="CX6" s="838"/>
      <c r="CY6" s="838"/>
      <c r="CZ6" s="838"/>
      <c r="DA6" s="838"/>
    </row>
    <row r="7" spans="1:105" s="75" customFormat="1" ht="12.75">
      <c r="A7" s="839" t="s">
        <v>123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  <c r="N7" s="839"/>
      <c r="O7" s="839"/>
      <c r="P7" s="839"/>
      <c r="Q7" s="839"/>
      <c r="R7" s="839"/>
      <c r="S7" s="839"/>
      <c r="T7" s="839"/>
      <c r="U7" s="839"/>
      <c r="V7" s="839"/>
      <c r="W7" s="839"/>
      <c r="X7" s="839"/>
      <c r="Y7" s="839"/>
      <c r="Z7" s="839"/>
      <c r="AA7" s="839"/>
      <c r="AB7" s="839"/>
      <c r="AC7" s="839"/>
      <c r="AD7" s="839"/>
      <c r="AE7" s="839"/>
      <c r="AF7" s="839"/>
      <c r="AG7" s="839"/>
      <c r="AH7" s="839"/>
      <c r="AI7" s="839"/>
      <c r="AJ7" s="839"/>
      <c r="AK7" s="839"/>
      <c r="AL7" s="839"/>
      <c r="AM7" s="839"/>
      <c r="AN7" s="839"/>
      <c r="AO7" s="839"/>
      <c r="AP7" s="839"/>
      <c r="AQ7" s="839"/>
      <c r="AR7" s="839"/>
      <c r="AS7" s="839"/>
      <c r="AT7" s="839"/>
      <c r="AU7" s="839"/>
      <c r="AV7" s="839"/>
      <c r="AW7" s="839"/>
      <c r="AX7" s="839"/>
      <c r="AY7" s="839"/>
      <c r="AZ7" s="839"/>
      <c r="BA7" s="839"/>
      <c r="BB7" s="839"/>
      <c r="BC7" s="839"/>
      <c r="BD7" s="839"/>
      <c r="BE7" s="839"/>
      <c r="BF7" s="839"/>
      <c r="BG7" s="839"/>
      <c r="BH7" s="839"/>
      <c r="BI7" s="839"/>
      <c r="BJ7" s="839"/>
      <c r="BK7" s="839"/>
      <c r="BL7" s="839"/>
      <c r="BM7" s="839"/>
      <c r="BN7" s="839"/>
      <c r="BO7" s="839"/>
      <c r="BP7" s="839"/>
      <c r="BQ7" s="839"/>
      <c r="BR7" s="839"/>
      <c r="BS7" s="839"/>
      <c r="BT7" s="839"/>
      <c r="BU7" s="839"/>
      <c r="BV7" s="839"/>
      <c r="BW7" s="839"/>
      <c r="BX7" s="839"/>
      <c r="BY7" s="839"/>
      <c r="BZ7" s="839"/>
      <c r="CA7" s="839"/>
      <c r="CB7" s="839"/>
      <c r="CC7" s="839"/>
      <c r="CD7" s="839"/>
      <c r="CE7" s="839"/>
      <c r="CF7" s="839"/>
      <c r="CG7" s="839"/>
      <c r="CH7" s="839"/>
      <c r="CI7" s="839"/>
      <c r="CJ7" s="839"/>
      <c r="CK7" s="839"/>
      <c r="CL7" s="839"/>
      <c r="CM7" s="839"/>
      <c r="CN7" s="839"/>
      <c r="CO7" s="839"/>
      <c r="CP7" s="839"/>
      <c r="CQ7" s="839"/>
      <c r="CR7" s="839"/>
      <c r="CS7" s="839"/>
      <c r="CT7" s="839"/>
      <c r="CU7" s="839"/>
      <c r="CV7" s="839"/>
      <c r="CW7" s="839"/>
      <c r="CX7" s="839"/>
      <c r="CY7" s="839"/>
      <c r="CZ7" s="839"/>
      <c r="DA7" s="839"/>
    </row>
    <row r="8" spans="1:105">
      <c r="A8" s="838"/>
      <c r="B8" s="838"/>
      <c r="C8" s="838"/>
      <c r="D8" s="838"/>
      <c r="E8" s="838"/>
      <c r="F8" s="838"/>
      <c r="G8" s="838"/>
      <c r="H8" s="838"/>
      <c r="I8" s="838"/>
      <c r="J8" s="838"/>
      <c r="K8" s="838"/>
      <c r="L8" s="838"/>
      <c r="M8" s="838"/>
      <c r="N8" s="838"/>
      <c r="O8" s="838"/>
      <c r="P8" s="838"/>
      <c r="Q8" s="838"/>
      <c r="R8" s="838"/>
      <c r="S8" s="838"/>
      <c r="T8" s="838"/>
      <c r="U8" s="838"/>
      <c r="V8" s="838"/>
      <c r="W8" s="838"/>
      <c r="X8" s="838"/>
      <c r="Y8" s="838"/>
      <c r="Z8" s="838"/>
      <c r="AA8" s="838"/>
      <c r="AB8" s="838"/>
      <c r="AC8" s="838"/>
      <c r="AD8" s="838"/>
      <c r="AE8" s="838"/>
      <c r="AF8" s="838"/>
      <c r="AG8" s="838"/>
      <c r="AH8" s="838"/>
      <c r="AI8" s="838"/>
      <c r="AJ8" s="838"/>
      <c r="AK8" s="838"/>
      <c r="AL8" s="838"/>
      <c r="AM8" s="838"/>
      <c r="AN8" s="838"/>
      <c r="AO8" s="838"/>
      <c r="AP8" s="838"/>
      <c r="AQ8" s="838"/>
      <c r="AR8" s="838"/>
      <c r="AS8" s="838"/>
      <c r="AT8" s="838"/>
      <c r="AU8" s="838"/>
      <c r="AV8" s="838"/>
      <c r="AW8" s="838"/>
      <c r="AX8" s="838"/>
      <c r="AY8" s="838"/>
      <c r="AZ8" s="838"/>
      <c r="BA8" s="838"/>
      <c r="BB8" s="838"/>
      <c r="BC8" s="838"/>
      <c r="BD8" s="838"/>
      <c r="BE8" s="838"/>
      <c r="BF8" s="838"/>
      <c r="BG8" s="838"/>
      <c r="BH8" s="838"/>
      <c r="BI8" s="838"/>
      <c r="BJ8" s="838"/>
      <c r="BK8" s="838"/>
      <c r="BL8" s="838"/>
      <c r="BM8" s="838"/>
      <c r="BN8" s="838"/>
      <c r="BO8" s="838"/>
      <c r="BP8" s="838"/>
      <c r="BQ8" s="838"/>
      <c r="BR8" s="838"/>
      <c r="BS8" s="838"/>
      <c r="BT8" s="838"/>
      <c r="BU8" s="838"/>
      <c r="BV8" s="838"/>
      <c r="BW8" s="838"/>
      <c r="BX8" s="838"/>
      <c r="BY8" s="838"/>
      <c r="BZ8" s="838"/>
      <c r="CA8" s="838"/>
      <c r="CB8" s="838"/>
      <c r="CC8" s="838"/>
      <c r="CD8" s="838"/>
      <c r="CE8" s="838"/>
      <c r="CF8" s="838"/>
      <c r="CG8" s="838"/>
      <c r="CH8" s="838"/>
      <c r="CI8" s="838"/>
      <c r="CJ8" s="838"/>
      <c r="CK8" s="838"/>
      <c r="CL8" s="838"/>
      <c r="CM8" s="838"/>
      <c r="CN8" s="838"/>
      <c r="CO8" s="838"/>
      <c r="CP8" s="838"/>
      <c r="CQ8" s="838"/>
      <c r="CR8" s="838"/>
      <c r="CS8" s="838"/>
      <c r="CT8" s="838"/>
      <c r="CU8" s="838"/>
      <c r="CV8" s="838"/>
      <c r="CW8" s="838"/>
      <c r="CX8" s="838"/>
      <c r="CY8" s="838"/>
      <c r="CZ8" s="838"/>
      <c r="DA8" s="838"/>
    </row>
    <row r="10" spans="1:105">
      <c r="A10" s="835" t="s">
        <v>124</v>
      </c>
      <c r="B10" s="835"/>
      <c r="C10" s="835"/>
      <c r="D10" s="835"/>
      <c r="E10" s="835"/>
      <c r="F10" s="835"/>
      <c r="G10" s="835"/>
      <c r="H10" s="835"/>
      <c r="I10" s="835"/>
      <c r="J10" s="835"/>
      <c r="K10" s="835"/>
      <c r="L10" s="835"/>
      <c r="M10" s="835"/>
      <c r="N10" s="835"/>
      <c r="O10" s="835"/>
      <c r="P10" s="835"/>
      <c r="Q10" s="835"/>
      <c r="R10" s="835"/>
      <c r="S10" s="835"/>
      <c r="T10" s="835"/>
      <c r="U10" s="835"/>
      <c r="V10" s="835"/>
      <c r="W10" s="835"/>
      <c r="X10" s="835"/>
      <c r="Y10" s="835"/>
      <c r="Z10" s="835"/>
      <c r="AA10" s="835"/>
      <c r="AB10" s="835"/>
      <c r="AC10" s="835"/>
      <c r="AD10" s="835"/>
      <c r="AE10" s="835"/>
      <c r="AF10" s="835"/>
      <c r="AG10" s="835"/>
      <c r="AH10" s="835"/>
      <c r="AI10" s="835"/>
      <c r="AJ10" s="835"/>
      <c r="AK10" s="835"/>
      <c r="AL10" s="835"/>
      <c r="AM10" s="835"/>
      <c r="AN10" s="835"/>
      <c r="AO10" s="835"/>
      <c r="AP10" s="835"/>
      <c r="AQ10" s="835"/>
      <c r="AR10" s="835"/>
      <c r="AS10" s="835"/>
      <c r="AT10" s="835"/>
      <c r="AU10" s="835"/>
      <c r="AV10" s="835"/>
      <c r="AW10" s="835"/>
      <c r="AX10" s="835"/>
      <c r="AY10" s="835"/>
      <c r="AZ10" s="835"/>
      <c r="BA10" s="835"/>
      <c r="BB10" s="835"/>
      <c r="BC10" s="835"/>
      <c r="BD10" s="835"/>
      <c r="BE10" s="835"/>
      <c r="BF10" s="835"/>
      <c r="BG10" s="835"/>
      <c r="BH10" s="835"/>
      <c r="BI10" s="835"/>
      <c r="BJ10" s="835"/>
      <c r="BK10" s="835"/>
      <c r="BL10" s="835"/>
      <c r="BM10" s="835"/>
      <c r="BN10" s="835"/>
      <c r="BO10" s="835"/>
      <c r="BP10" s="835"/>
      <c r="BQ10" s="835"/>
      <c r="BR10" s="835"/>
      <c r="BS10" s="835"/>
      <c r="BT10" s="835"/>
      <c r="BU10" s="835"/>
      <c r="BV10" s="835"/>
      <c r="BW10" s="835"/>
      <c r="BX10" s="835"/>
      <c r="BY10" s="835"/>
      <c r="BZ10" s="835"/>
      <c r="CA10" s="835"/>
      <c r="CB10" s="835"/>
      <c r="CC10" s="835"/>
      <c r="CD10" s="835"/>
      <c r="CE10" s="835"/>
      <c r="CF10" s="835"/>
      <c r="CG10" s="835"/>
      <c r="CH10" s="835"/>
      <c r="CI10" s="835"/>
      <c r="CJ10" s="835"/>
      <c r="CK10" s="835"/>
      <c r="CL10" s="835"/>
      <c r="CM10" s="835"/>
      <c r="CN10" s="835"/>
      <c r="CO10" s="835"/>
      <c r="CP10" s="835"/>
      <c r="CQ10" s="835"/>
      <c r="CR10" s="835"/>
      <c r="CS10" s="835"/>
      <c r="CT10" s="835"/>
      <c r="CU10" s="835"/>
      <c r="CV10" s="835"/>
      <c r="CW10" s="835"/>
      <c r="CX10" s="835"/>
      <c r="CY10" s="835"/>
      <c r="CZ10" s="835"/>
      <c r="DA10" s="835"/>
    </row>
    <row r="12" spans="1:105">
      <c r="A12" s="74" t="s">
        <v>125</v>
      </c>
      <c r="AA12" s="838" t="s">
        <v>126</v>
      </c>
      <c r="AB12" s="838"/>
      <c r="AC12" s="838"/>
      <c r="AD12" s="838"/>
      <c r="AE12" s="838"/>
      <c r="AF12" s="838"/>
      <c r="AG12" s="838"/>
      <c r="AH12" s="838"/>
      <c r="AI12" s="838"/>
      <c r="AJ12" s="838"/>
      <c r="AK12" s="838"/>
      <c r="AL12" s="838"/>
      <c r="AM12" s="838"/>
      <c r="AN12" s="838"/>
      <c r="AO12" s="838"/>
      <c r="AP12" s="838"/>
      <c r="AQ12" s="838"/>
      <c r="AR12" s="838"/>
      <c r="AS12" s="838"/>
      <c r="AT12" s="838"/>
      <c r="AU12" s="838"/>
      <c r="AV12" s="838"/>
      <c r="AW12" s="838"/>
      <c r="AX12" s="838"/>
      <c r="AY12" s="838"/>
      <c r="AZ12" s="838"/>
      <c r="BA12" s="838"/>
      <c r="BB12" s="838"/>
      <c r="BC12" s="838"/>
      <c r="BD12" s="838"/>
      <c r="BE12" s="838"/>
      <c r="BF12" s="838"/>
      <c r="BG12" s="838"/>
      <c r="BH12" s="838"/>
      <c r="BI12" s="838"/>
      <c r="BJ12" s="838"/>
      <c r="BK12" s="838"/>
      <c r="BL12" s="838"/>
      <c r="BM12" s="838"/>
      <c r="BN12" s="838"/>
      <c r="BO12" s="838"/>
      <c r="BP12" s="838"/>
      <c r="BQ12" s="838"/>
      <c r="BR12" s="838"/>
      <c r="BS12" s="838"/>
      <c r="BT12" s="838"/>
      <c r="BU12" s="838"/>
      <c r="BV12" s="838"/>
      <c r="BW12" s="838"/>
      <c r="BX12" s="838"/>
      <c r="BY12" s="838"/>
      <c r="BZ12" s="838"/>
      <c r="CA12" s="838"/>
      <c r="CB12" s="838"/>
      <c r="CC12" s="838"/>
      <c r="CD12" s="838"/>
      <c r="CE12" s="838"/>
      <c r="CF12" s="838"/>
      <c r="CG12" s="838"/>
      <c r="CH12" s="838"/>
      <c r="CI12" s="838"/>
      <c r="CJ12" s="838"/>
      <c r="CK12" s="838"/>
      <c r="CL12" s="838"/>
      <c r="CM12" s="838"/>
      <c r="CN12" s="838"/>
      <c r="CO12" s="838"/>
      <c r="CP12" s="838"/>
      <c r="CQ12" s="838"/>
      <c r="CR12" s="838"/>
      <c r="CS12" s="838"/>
      <c r="CT12" s="838"/>
      <c r="CU12" s="838"/>
      <c r="CV12" s="838"/>
      <c r="CW12" s="838"/>
      <c r="CX12" s="838"/>
      <c r="CY12" s="838"/>
      <c r="CZ12" s="838"/>
      <c r="DA12" s="838"/>
    </row>
    <row r="13" spans="1:105">
      <c r="A13" s="74" t="s">
        <v>127</v>
      </c>
      <c r="AH13" s="844" t="s">
        <v>46</v>
      </c>
      <c r="AI13" s="844"/>
      <c r="AJ13" s="844"/>
      <c r="AK13" s="844"/>
      <c r="AL13" s="844"/>
      <c r="AM13" s="844"/>
      <c r="AN13" s="844"/>
      <c r="AO13" s="844"/>
      <c r="AP13" s="844"/>
      <c r="AQ13" s="844"/>
      <c r="AR13" s="844"/>
      <c r="AS13" s="844"/>
      <c r="AT13" s="844"/>
      <c r="AU13" s="844"/>
      <c r="AV13" s="844"/>
      <c r="AW13" s="844"/>
      <c r="AX13" s="844"/>
      <c r="AY13" s="844"/>
      <c r="AZ13" s="844"/>
      <c r="BA13" s="844"/>
      <c r="BB13" s="844"/>
      <c r="BC13" s="844"/>
      <c r="BD13" s="844"/>
      <c r="BE13" s="844"/>
      <c r="BF13" s="844"/>
      <c r="BG13" s="844"/>
      <c r="BH13" s="844"/>
      <c r="BI13" s="844"/>
      <c r="BJ13" s="844"/>
      <c r="BK13" s="844"/>
      <c r="BL13" s="844"/>
      <c r="BM13" s="844"/>
      <c r="BN13" s="844"/>
      <c r="BO13" s="844"/>
      <c r="BP13" s="844"/>
      <c r="BQ13" s="844"/>
      <c r="BR13" s="844"/>
      <c r="BS13" s="844"/>
      <c r="BT13" s="844"/>
      <c r="BU13" s="844"/>
      <c r="BV13" s="844"/>
      <c r="BW13" s="844"/>
      <c r="BX13" s="844"/>
      <c r="BY13" s="844"/>
      <c r="BZ13" s="844"/>
      <c r="CA13" s="844"/>
      <c r="CB13" s="844"/>
      <c r="CC13" s="844"/>
      <c r="CD13" s="844"/>
      <c r="CE13" s="844"/>
      <c r="CF13" s="844"/>
      <c r="CG13" s="844"/>
      <c r="CH13" s="844"/>
      <c r="CI13" s="844"/>
      <c r="CJ13" s="844"/>
      <c r="CK13" s="844"/>
      <c r="CL13" s="844"/>
      <c r="CM13" s="844"/>
      <c r="CN13" s="844"/>
      <c r="CO13" s="844"/>
      <c r="CP13" s="844"/>
      <c r="CQ13" s="844"/>
      <c r="CR13" s="844"/>
      <c r="CS13" s="844"/>
      <c r="CT13" s="844"/>
      <c r="CU13" s="844"/>
      <c r="CV13" s="844"/>
      <c r="CW13" s="844"/>
      <c r="CX13" s="844"/>
      <c r="CY13" s="844"/>
      <c r="CZ13" s="844"/>
      <c r="DA13" s="844"/>
    </row>
    <row r="14" spans="1:105">
      <c r="A14" s="74" t="s">
        <v>128</v>
      </c>
      <c r="X14" s="845" t="s">
        <v>129</v>
      </c>
      <c r="Y14" s="845"/>
      <c r="Z14" s="845"/>
      <c r="AA14" s="845"/>
      <c r="AB14" s="845"/>
      <c r="AC14" s="845"/>
      <c r="AD14" s="845"/>
      <c r="AE14" s="845"/>
      <c r="AF14" s="845"/>
      <c r="AG14" s="845"/>
      <c r="AH14" s="845"/>
      <c r="AI14" s="845"/>
      <c r="AJ14" s="845"/>
      <c r="AK14" s="845"/>
      <c r="AL14" s="845"/>
      <c r="AM14" s="845"/>
      <c r="AN14" s="845"/>
      <c r="AO14" s="845"/>
      <c r="AP14" s="845"/>
      <c r="AQ14" s="845"/>
      <c r="AR14" s="845"/>
      <c r="AS14" s="845"/>
      <c r="AT14" s="845"/>
      <c r="AU14" s="845"/>
      <c r="AV14" s="845"/>
      <c r="AW14" s="845"/>
      <c r="AX14" s="845"/>
      <c r="AY14" s="845"/>
      <c r="AZ14" s="845"/>
      <c r="BA14" s="845"/>
      <c r="BB14" s="845"/>
      <c r="BC14" s="845"/>
      <c r="BD14" s="845"/>
      <c r="BE14" s="845"/>
      <c r="BF14" s="845"/>
      <c r="BG14" s="845"/>
      <c r="BH14" s="845"/>
      <c r="BI14" s="845"/>
      <c r="BJ14" s="845"/>
      <c r="BK14" s="845"/>
      <c r="BL14" s="845"/>
      <c r="BM14" s="845"/>
      <c r="BN14" s="845"/>
      <c r="BO14" s="845"/>
      <c r="BP14" s="845"/>
      <c r="BQ14" s="845"/>
      <c r="BR14" s="845"/>
      <c r="BS14" s="845"/>
      <c r="BT14" s="845"/>
      <c r="BU14" s="845"/>
      <c r="BV14" s="845"/>
      <c r="BW14" s="845"/>
      <c r="BX14" s="845"/>
      <c r="BY14" s="845"/>
      <c r="BZ14" s="845"/>
      <c r="CA14" s="845"/>
      <c r="CB14" s="845"/>
      <c r="CC14" s="845"/>
      <c r="CD14" s="845"/>
      <c r="CE14" s="845"/>
      <c r="CF14" s="845"/>
      <c r="CG14" s="845"/>
      <c r="CH14" s="845"/>
      <c r="CI14" s="845"/>
      <c r="CJ14" s="845"/>
      <c r="CK14" s="845"/>
      <c r="CL14" s="845"/>
      <c r="CM14" s="845"/>
      <c r="CN14" s="845"/>
      <c r="CO14" s="845"/>
      <c r="CP14" s="845"/>
      <c r="CQ14" s="845"/>
      <c r="CR14" s="845"/>
      <c r="CS14" s="845"/>
      <c r="CT14" s="845"/>
      <c r="CU14" s="845"/>
      <c r="CV14" s="845"/>
      <c r="CW14" s="845"/>
      <c r="CX14" s="845"/>
      <c r="CY14" s="845"/>
      <c r="CZ14" s="845"/>
      <c r="DA14" s="845"/>
    </row>
    <row r="15" spans="1:105">
      <c r="A15" s="74" t="s">
        <v>130</v>
      </c>
      <c r="X15" s="846" t="s">
        <v>129</v>
      </c>
      <c r="Y15" s="846"/>
      <c r="Z15" s="846"/>
      <c r="AA15" s="846"/>
      <c r="AB15" s="846"/>
      <c r="AC15" s="846"/>
      <c r="AD15" s="846"/>
      <c r="AE15" s="846"/>
      <c r="AF15" s="846"/>
      <c r="AG15" s="846"/>
      <c r="AH15" s="846"/>
      <c r="AI15" s="846"/>
      <c r="AJ15" s="846"/>
      <c r="AK15" s="846"/>
      <c r="AL15" s="846"/>
      <c r="AM15" s="846"/>
      <c r="AN15" s="846"/>
      <c r="AO15" s="846"/>
      <c r="AP15" s="846"/>
      <c r="AQ15" s="846"/>
      <c r="AR15" s="846"/>
      <c r="AS15" s="846"/>
      <c r="AT15" s="846"/>
      <c r="AU15" s="846"/>
      <c r="AV15" s="846"/>
      <c r="AW15" s="846"/>
      <c r="AX15" s="846"/>
      <c r="AY15" s="846"/>
      <c r="AZ15" s="846"/>
      <c r="BA15" s="846"/>
      <c r="BB15" s="846"/>
      <c r="BC15" s="846"/>
      <c r="BD15" s="846"/>
      <c r="BE15" s="846"/>
      <c r="BF15" s="846"/>
      <c r="BG15" s="846"/>
      <c r="BH15" s="846"/>
      <c r="BI15" s="846"/>
      <c r="BJ15" s="846"/>
      <c r="BK15" s="846"/>
      <c r="BL15" s="846"/>
      <c r="BM15" s="846"/>
      <c r="BN15" s="846"/>
      <c r="BO15" s="846"/>
      <c r="BP15" s="846"/>
      <c r="BQ15" s="846"/>
      <c r="BR15" s="846"/>
      <c r="BS15" s="846"/>
      <c r="BT15" s="846"/>
      <c r="BU15" s="846"/>
      <c r="BV15" s="846"/>
      <c r="BW15" s="846"/>
      <c r="BX15" s="846"/>
      <c r="BY15" s="846"/>
      <c r="BZ15" s="846"/>
      <c r="CA15" s="846"/>
      <c r="CB15" s="846"/>
      <c r="CC15" s="846"/>
      <c r="CD15" s="846"/>
      <c r="CE15" s="846"/>
      <c r="CF15" s="846"/>
      <c r="CG15" s="846"/>
      <c r="CH15" s="846"/>
      <c r="CI15" s="846"/>
      <c r="CJ15" s="846"/>
      <c r="CK15" s="846"/>
      <c r="CL15" s="846"/>
      <c r="CM15" s="846"/>
      <c r="CN15" s="846"/>
      <c r="CO15" s="846"/>
      <c r="CP15" s="846"/>
      <c r="CQ15" s="846"/>
      <c r="CR15" s="846"/>
      <c r="CS15" s="846"/>
      <c r="CT15" s="846"/>
      <c r="CU15" s="846"/>
      <c r="CV15" s="846"/>
      <c r="CW15" s="846"/>
      <c r="CX15" s="846"/>
      <c r="CY15" s="846"/>
      <c r="CZ15" s="846"/>
      <c r="DA15" s="846"/>
    </row>
    <row r="16" spans="1:105">
      <c r="A16" s="74" t="s">
        <v>131</v>
      </c>
      <c r="H16" s="843" t="s">
        <v>132</v>
      </c>
      <c r="I16" s="843"/>
      <c r="J16" s="843"/>
      <c r="K16" s="843"/>
      <c r="L16" s="843"/>
      <c r="M16" s="843"/>
      <c r="N16" s="843"/>
      <c r="O16" s="843"/>
      <c r="P16" s="843"/>
      <c r="Q16" s="843"/>
      <c r="R16" s="843"/>
      <c r="S16" s="843"/>
      <c r="T16" s="843"/>
      <c r="U16" s="843"/>
      <c r="V16" s="843"/>
      <c r="W16" s="843"/>
      <c r="X16" s="843"/>
      <c r="Y16" s="843"/>
      <c r="Z16" s="843"/>
      <c r="AA16" s="843"/>
      <c r="AB16" s="843"/>
      <c r="AC16" s="843"/>
      <c r="AD16" s="843"/>
      <c r="AE16" s="843"/>
      <c r="AF16" s="843"/>
      <c r="AG16" s="843"/>
      <c r="AH16" s="843"/>
      <c r="AI16" s="843"/>
      <c r="AJ16" s="843"/>
      <c r="AK16" s="843"/>
      <c r="AL16" s="843"/>
      <c r="AM16" s="843"/>
      <c r="AN16" s="843"/>
      <c r="AO16" s="843"/>
      <c r="AP16" s="843"/>
      <c r="AQ16" s="843"/>
      <c r="AR16" s="843"/>
      <c r="AS16" s="843"/>
      <c r="AT16" s="843"/>
      <c r="AU16" s="843"/>
      <c r="AV16" s="843"/>
      <c r="AW16" s="843"/>
      <c r="AX16" s="843"/>
      <c r="AY16" s="843"/>
      <c r="AZ16" s="843"/>
      <c r="BA16" s="843"/>
      <c r="BB16" s="843"/>
      <c r="BC16" s="843"/>
      <c r="BD16" s="843"/>
      <c r="BE16" s="843"/>
      <c r="BF16" s="843"/>
      <c r="BG16" s="843"/>
      <c r="BH16" s="843"/>
      <c r="BI16" s="843"/>
      <c r="BJ16" s="843"/>
      <c r="BK16" s="843"/>
      <c r="BL16" s="843"/>
      <c r="BM16" s="843"/>
      <c r="BN16" s="843"/>
      <c r="BO16" s="843"/>
      <c r="BP16" s="843"/>
      <c r="BQ16" s="843"/>
      <c r="BR16" s="843"/>
      <c r="BS16" s="843"/>
      <c r="BT16" s="843"/>
      <c r="BU16" s="843"/>
      <c r="BV16" s="843"/>
      <c r="BW16" s="843"/>
      <c r="BX16" s="843"/>
      <c r="BY16" s="843"/>
      <c r="BZ16" s="843"/>
      <c r="CA16" s="843"/>
      <c r="CB16" s="843"/>
      <c r="CC16" s="843"/>
      <c r="CD16" s="843"/>
      <c r="CE16" s="843"/>
      <c r="CF16" s="843"/>
      <c r="CG16" s="843"/>
      <c r="CH16" s="843"/>
      <c r="CI16" s="843"/>
      <c r="CJ16" s="843"/>
      <c r="CK16" s="843"/>
      <c r="CL16" s="843"/>
      <c r="CM16" s="843"/>
      <c r="CN16" s="843"/>
      <c r="CO16" s="843"/>
      <c r="CP16" s="843"/>
      <c r="CQ16" s="843"/>
      <c r="CR16" s="843"/>
      <c r="CS16" s="843"/>
      <c r="CT16" s="843"/>
      <c r="CU16" s="843"/>
      <c r="CV16" s="843"/>
      <c r="CW16" s="843"/>
      <c r="CX16" s="843"/>
      <c r="CY16" s="843"/>
      <c r="CZ16" s="843"/>
      <c r="DA16" s="843"/>
    </row>
    <row r="17" spans="1:105">
      <c r="A17" s="74" t="s">
        <v>133</v>
      </c>
      <c r="H17" s="843" t="s">
        <v>134</v>
      </c>
      <c r="I17" s="843"/>
      <c r="J17" s="843"/>
      <c r="K17" s="843"/>
      <c r="L17" s="843"/>
      <c r="M17" s="843"/>
      <c r="N17" s="843"/>
      <c r="O17" s="843"/>
      <c r="P17" s="843"/>
      <c r="Q17" s="843"/>
      <c r="R17" s="843"/>
      <c r="S17" s="843"/>
      <c r="T17" s="843"/>
      <c r="U17" s="843"/>
      <c r="V17" s="843"/>
      <c r="W17" s="843"/>
      <c r="X17" s="843"/>
      <c r="Y17" s="843"/>
      <c r="Z17" s="843"/>
      <c r="AA17" s="843"/>
      <c r="AB17" s="843"/>
      <c r="AC17" s="843"/>
      <c r="AD17" s="843"/>
      <c r="AE17" s="843"/>
      <c r="AF17" s="843"/>
      <c r="AG17" s="843"/>
      <c r="AH17" s="843"/>
      <c r="AI17" s="843"/>
      <c r="AJ17" s="843"/>
      <c r="AK17" s="843"/>
      <c r="AL17" s="843"/>
      <c r="AM17" s="843"/>
      <c r="AN17" s="843"/>
      <c r="AO17" s="843"/>
      <c r="AP17" s="843"/>
      <c r="AQ17" s="843"/>
      <c r="AR17" s="843"/>
      <c r="AS17" s="843"/>
      <c r="AT17" s="843"/>
      <c r="AU17" s="843"/>
      <c r="AV17" s="843"/>
      <c r="AW17" s="843"/>
      <c r="AX17" s="843"/>
      <c r="AY17" s="843"/>
      <c r="AZ17" s="843"/>
      <c r="BA17" s="843"/>
      <c r="BB17" s="843"/>
      <c r="BC17" s="843"/>
      <c r="BD17" s="843"/>
      <c r="BE17" s="843"/>
      <c r="BF17" s="843"/>
      <c r="BG17" s="843"/>
      <c r="BH17" s="843"/>
      <c r="BI17" s="843"/>
      <c r="BJ17" s="843"/>
      <c r="BK17" s="843"/>
      <c r="BL17" s="843"/>
      <c r="BM17" s="843"/>
      <c r="BN17" s="843"/>
      <c r="BO17" s="843"/>
      <c r="BP17" s="843"/>
      <c r="BQ17" s="843"/>
      <c r="BR17" s="843"/>
      <c r="BS17" s="843"/>
      <c r="BT17" s="843"/>
      <c r="BU17" s="843"/>
      <c r="BV17" s="843"/>
      <c r="BW17" s="843"/>
      <c r="BX17" s="843"/>
      <c r="BY17" s="843"/>
      <c r="BZ17" s="843"/>
      <c r="CA17" s="843"/>
      <c r="CB17" s="843"/>
      <c r="CC17" s="843"/>
      <c r="CD17" s="843"/>
      <c r="CE17" s="843"/>
      <c r="CF17" s="843"/>
      <c r="CG17" s="843"/>
      <c r="CH17" s="843"/>
      <c r="CI17" s="843"/>
      <c r="CJ17" s="843"/>
      <c r="CK17" s="843"/>
      <c r="CL17" s="843"/>
      <c r="CM17" s="843"/>
      <c r="CN17" s="843"/>
      <c r="CO17" s="843"/>
      <c r="CP17" s="843"/>
      <c r="CQ17" s="843"/>
      <c r="CR17" s="843"/>
      <c r="CS17" s="843"/>
      <c r="CT17" s="843"/>
      <c r="CU17" s="843"/>
      <c r="CV17" s="843"/>
      <c r="CW17" s="843"/>
      <c r="CX17" s="843"/>
      <c r="CY17" s="843"/>
      <c r="CZ17" s="843"/>
      <c r="DA17" s="843"/>
    </row>
    <row r="18" spans="1:105">
      <c r="A18" s="74" t="s">
        <v>135</v>
      </c>
      <c r="Z18" s="840" t="s">
        <v>136</v>
      </c>
      <c r="AA18" s="840"/>
      <c r="AB18" s="840"/>
      <c r="AC18" s="840"/>
      <c r="AD18" s="840"/>
      <c r="AE18" s="840"/>
      <c r="AF18" s="840"/>
      <c r="AG18" s="840"/>
      <c r="AH18" s="840"/>
      <c r="AI18" s="840"/>
      <c r="AJ18" s="840"/>
      <c r="AK18" s="840"/>
      <c r="AL18" s="840"/>
      <c r="AM18" s="840"/>
      <c r="AN18" s="840"/>
      <c r="AO18" s="840"/>
      <c r="AP18" s="840"/>
      <c r="AQ18" s="840"/>
      <c r="AR18" s="840"/>
      <c r="AS18" s="840"/>
      <c r="AT18" s="840"/>
      <c r="AU18" s="840"/>
      <c r="AV18" s="840"/>
      <c r="AW18" s="840"/>
      <c r="AX18" s="840"/>
      <c r="AY18" s="840"/>
      <c r="AZ18" s="840"/>
      <c r="BA18" s="840"/>
      <c r="BB18" s="840"/>
      <c r="BC18" s="840"/>
      <c r="BD18" s="840"/>
      <c r="BE18" s="840"/>
      <c r="BF18" s="840"/>
      <c r="BG18" s="840"/>
      <c r="BH18" s="840"/>
      <c r="BI18" s="840"/>
      <c r="BJ18" s="840"/>
      <c r="BK18" s="840"/>
      <c r="BL18" s="840"/>
      <c r="BM18" s="840"/>
      <c r="BN18" s="840"/>
      <c r="BO18" s="840"/>
      <c r="BP18" s="840"/>
      <c r="BQ18" s="840"/>
      <c r="BR18" s="840"/>
      <c r="BS18" s="840"/>
      <c r="BT18" s="840"/>
      <c r="BU18" s="840"/>
      <c r="BV18" s="840"/>
      <c r="BW18" s="840"/>
      <c r="BX18" s="840"/>
      <c r="BY18" s="840"/>
      <c r="BZ18" s="840"/>
      <c r="CA18" s="840"/>
      <c r="CB18" s="840"/>
      <c r="CC18" s="840"/>
      <c r="CD18" s="840"/>
      <c r="CE18" s="840"/>
      <c r="CF18" s="840"/>
      <c r="CG18" s="840"/>
      <c r="CH18" s="840"/>
      <c r="CI18" s="840"/>
      <c r="CJ18" s="840"/>
      <c r="CK18" s="840"/>
      <c r="CL18" s="840"/>
      <c r="CM18" s="840"/>
      <c r="CN18" s="840"/>
      <c r="CO18" s="840"/>
      <c r="CP18" s="840"/>
      <c r="CQ18" s="840"/>
      <c r="CR18" s="840"/>
      <c r="CS18" s="840"/>
      <c r="CT18" s="840"/>
      <c r="CU18" s="840"/>
      <c r="CV18" s="840"/>
      <c r="CW18" s="840"/>
      <c r="CX18" s="840"/>
      <c r="CY18" s="840"/>
      <c r="CZ18" s="840"/>
      <c r="DA18" s="840"/>
    </row>
    <row r="19" spans="1:105">
      <c r="A19" s="74" t="s">
        <v>137</v>
      </c>
      <c r="AF19" s="841" t="s">
        <v>138</v>
      </c>
      <c r="AG19" s="842"/>
      <c r="AH19" s="842"/>
      <c r="AI19" s="842"/>
      <c r="AJ19" s="842"/>
      <c r="AK19" s="842"/>
      <c r="AL19" s="842"/>
      <c r="AM19" s="842"/>
      <c r="AN19" s="842"/>
      <c r="AO19" s="842"/>
      <c r="AP19" s="842"/>
      <c r="AQ19" s="842"/>
      <c r="AR19" s="842"/>
      <c r="AS19" s="842"/>
      <c r="AT19" s="842"/>
      <c r="AU19" s="842"/>
      <c r="AV19" s="842"/>
      <c r="AW19" s="842"/>
      <c r="AX19" s="842"/>
      <c r="AY19" s="842"/>
      <c r="AZ19" s="842"/>
      <c r="BA19" s="842"/>
      <c r="BB19" s="842"/>
      <c r="BC19" s="842"/>
      <c r="BD19" s="842"/>
      <c r="BE19" s="842"/>
      <c r="BF19" s="842"/>
      <c r="BG19" s="842"/>
      <c r="BH19" s="842"/>
      <c r="BI19" s="842"/>
      <c r="BJ19" s="842"/>
      <c r="BK19" s="842"/>
      <c r="BL19" s="842"/>
      <c r="BM19" s="842"/>
      <c r="BN19" s="842"/>
      <c r="BO19" s="842"/>
      <c r="BP19" s="842"/>
      <c r="BQ19" s="842"/>
      <c r="BR19" s="842"/>
      <c r="BS19" s="842"/>
      <c r="BT19" s="842"/>
      <c r="BU19" s="842"/>
      <c r="BV19" s="842"/>
      <c r="BW19" s="842"/>
      <c r="BX19" s="842"/>
      <c r="BY19" s="842"/>
      <c r="BZ19" s="842"/>
      <c r="CA19" s="842"/>
      <c r="CB19" s="842"/>
      <c r="CC19" s="842"/>
      <c r="CD19" s="842"/>
      <c r="CE19" s="842"/>
      <c r="CF19" s="842"/>
      <c r="CG19" s="842"/>
      <c r="CH19" s="842"/>
      <c r="CI19" s="842"/>
      <c r="CJ19" s="842"/>
      <c r="CK19" s="842"/>
      <c r="CL19" s="842"/>
      <c r="CM19" s="842"/>
      <c r="CN19" s="842"/>
      <c r="CO19" s="842"/>
      <c r="CP19" s="842"/>
      <c r="CQ19" s="842"/>
      <c r="CR19" s="842"/>
      <c r="CS19" s="842"/>
      <c r="CT19" s="842"/>
      <c r="CU19" s="842"/>
      <c r="CV19" s="842"/>
      <c r="CW19" s="842"/>
      <c r="CX19" s="842"/>
      <c r="CY19" s="842"/>
      <c r="CZ19" s="842"/>
      <c r="DA19" s="842"/>
    </row>
    <row r="20" spans="1:105">
      <c r="A20" s="74" t="s">
        <v>139</v>
      </c>
      <c r="Z20" s="843" t="s">
        <v>142</v>
      </c>
      <c r="AA20" s="843"/>
      <c r="AB20" s="843"/>
      <c r="AC20" s="843"/>
      <c r="AD20" s="843"/>
      <c r="AE20" s="843"/>
      <c r="AF20" s="843"/>
      <c r="AG20" s="843"/>
      <c r="AH20" s="843"/>
      <c r="AI20" s="843"/>
      <c r="AJ20" s="843"/>
      <c r="AK20" s="843"/>
      <c r="AL20" s="843"/>
      <c r="AM20" s="843"/>
      <c r="AN20" s="843"/>
      <c r="AO20" s="843"/>
      <c r="AP20" s="843"/>
      <c r="AQ20" s="843"/>
      <c r="AR20" s="843"/>
      <c r="AS20" s="843"/>
      <c r="AT20" s="843"/>
      <c r="AU20" s="843"/>
      <c r="AV20" s="843"/>
      <c r="AW20" s="843"/>
      <c r="AX20" s="843"/>
      <c r="AY20" s="843"/>
      <c r="AZ20" s="843"/>
      <c r="BA20" s="843"/>
      <c r="BB20" s="843"/>
      <c r="BC20" s="843"/>
      <c r="BD20" s="843"/>
      <c r="BE20" s="843"/>
      <c r="BF20" s="843"/>
      <c r="BG20" s="843"/>
      <c r="BH20" s="843"/>
      <c r="BI20" s="843"/>
      <c r="BJ20" s="843"/>
      <c r="BK20" s="843"/>
      <c r="BL20" s="843"/>
      <c r="BM20" s="843"/>
      <c r="BN20" s="843"/>
      <c r="BO20" s="843"/>
      <c r="BP20" s="843"/>
      <c r="BQ20" s="843"/>
      <c r="BR20" s="843"/>
      <c r="BS20" s="843"/>
      <c r="BT20" s="843"/>
      <c r="BU20" s="843"/>
      <c r="BV20" s="843"/>
      <c r="BW20" s="843"/>
      <c r="BX20" s="843"/>
      <c r="BY20" s="843"/>
      <c r="BZ20" s="843"/>
      <c r="CA20" s="843"/>
      <c r="CB20" s="843"/>
      <c r="CC20" s="843"/>
      <c r="CD20" s="843"/>
      <c r="CE20" s="843"/>
      <c r="CF20" s="843"/>
      <c r="CG20" s="843"/>
      <c r="CH20" s="843"/>
      <c r="CI20" s="843"/>
      <c r="CJ20" s="843"/>
      <c r="CK20" s="843"/>
      <c r="CL20" s="843"/>
      <c r="CM20" s="843"/>
      <c r="CN20" s="843"/>
      <c r="CO20" s="843"/>
      <c r="CP20" s="843"/>
      <c r="CQ20" s="843"/>
      <c r="CR20" s="843"/>
      <c r="CS20" s="843"/>
      <c r="CT20" s="843"/>
      <c r="CU20" s="843"/>
      <c r="CV20" s="843"/>
      <c r="CW20" s="843"/>
      <c r="CX20" s="843"/>
      <c r="CY20" s="843"/>
      <c r="CZ20" s="843"/>
      <c r="DA20" s="843"/>
    </row>
    <row r="21" spans="1:105">
      <c r="A21" s="74" t="s">
        <v>140</v>
      </c>
      <c r="H21" s="843" t="s">
        <v>141</v>
      </c>
      <c r="I21" s="843"/>
      <c r="J21" s="843"/>
      <c r="K21" s="843"/>
      <c r="L21" s="843"/>
      <c r="M21" s="843"/>
      <c r="N21" s="843"/>
      <c r="O21" s="843"/>
      <c r="P21" s="843"/>
      <c r="Q21" s="843"/>
      <c r="R21" s="843"/>
      <c r="S21" s="843"/>
      <c r="T21" s="843"/>
      <c r="U21" s="843"/>
      <c r="V21" s="843"/>
      <c r="W21" s="843"/>
      <c r="X21" s="843"/>
      <c r="Y21" s="843"/>
      <c r="Z21" s="843"/>
      <c r="AA21" s="843"/>
      <c r="AB21" s="843"/>
      <c r="AC21" s="843"/>
      <c r="AD21" s="843"/>
      <c r="AE21" s="843"/>
      <c r="AF21" s="843"/>
      <c r="AG21" s="843"/>
      <c r="AH21" s="843"/>
      <c r="AI21" s="843"/>
      <c r="AJ21" s="843"/>
      <c r="AK21" s="843"/>
      <c r="AL21" s="843"/>
      <c r="AM21" s="843"/>
      <c r="AN21" s="843"/>
      <c r="AO21" s="843"/>
      <c r="AP21" s="843"/>
      <c r="AQ21" s="843"/>
      <c r="AR21" s="843"/>
      <c r="AS21" s="843"/>
      <c r="AT21" s="843"/>
      <c r="AU21" s="843"/>
      <c r="AV21" s="843"/>
      <c r="AW21" s="843"/>
      <c r="AX21" s="843"/>
      <c r="AY21" s="843"/>
      <c r="AZ21" s="843"/>
      <c r="BA21" s="843"/>
      <c r="BB21" s="843"/>
      <c r="BC21" s="843"/>
      <c r="BD21" s="843"/>
      <c r="BE21" s="843"/>
      <c r="BF21" s="843"/>
      <c r="BG21" s="843"/>
      <c r="BH21" s="843"/>
      <c r="BI21" s="843"/>
      <c r="BJ21" s="843"/>
      <c r="BK21" s="843"/>
      <c r="BL21" s="843"/>
      <c r="BM21" s="843"/>
      <c r="BN21" s="843"/>
      <c r="BO21" s="843"/>
      <c r="BP21" s="843"/>
      <c r="BQ21" s="843"/>
      <c r="BR21" s="843"/>
      <c r="BS21" s="843"/>
      <c r="BT21" s="843"/>
      <c r="BU21" s="843"/>
      <c r="BV21" s="843"/>
      <c r="BW21" s="843"/>
      <c r="BX21" s="843"/>
      <c r="BY21" s="843"/>
      <c r="BZ21" s="843"/>
      <c r="CA21" s="843"/>
      <c r="CB21" s="843"/>
      <c r="CC21" s="843"/>
      <c r="CD21" s="843"/>
      <c r="CE21" s="843"/>
      <c r="CF21" s="843"/>
      <c r="CG21" s="843"/>
      <c r="CH21" s="843"/>
      <c r="CI21" s="843"/>
      <c r="CJ21" s="843"/>
      <c r="CK21" s="843"/>
      <c r="CL21" s="843"/>
      <c r="CM21" s="843"/>
      <c r="CN21" s="843"/>
      <c r="CO21" s="843"/>
      <c r="CP21" s="843"/>
      <c r="CQ21" s="843"/>
      <c r="CR21" s="843"/>
      <c r="CS21" s="843"/>
      <c r="CT21" s="843"/>
      <c r="CU21" s="843"/>
      <c r="CV21" s="843"/>
      <c r="CW21" s="843"/>
      <c r="CX21" s="843"/>
      <c r="CY21" s="843"/>
      <c r="CZ21" s="843"/>
      <c r="DA21" s="843"/>
    </row>
  </sheetData>
  <mergeCells count="16">
    <mergeCell ref="Z18:DA18"/>
    <mergeCell ref="AF19:DA19"/>
    <mergeCell ref="Z20:DA20"/>
    <mergeCell ref="H21:DA21"/>
    <mergeCell ref="AA12:DA12"/>
    <mergeCell ref="AH13:DA13"/>
    <mergeCell ref="X14:DA14"/>
    <mergeCell ref="X15:DA15"/>
    <mergeCell ref="H16:DA16"/>
    <mergeCell ref="H17:DA17"/>
    <mergeCell ref="A10:DA10"/>
    <mergeCell ref="A2:DA2"/>
    <mergeCell ref="A4:DA4"/>
    <mergeCell ref="A6:DA6"/>
    <mergeCell ref="A7:DA7"/>
    <mergeCell ref="A8:DA8"/>
  </mergeCells>
  <hyperlinks>
    <hyperlink ref="AF19" r:id="rId1"/>
  </hyperlinks>
  <pageMargins left="0.7" right="0.7" top="0.75" bottom="0.75" header="0.3" footer="0.3"/>
  <pageSetup paperSize="9" scale="9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1"/>
  <sheetViews>
    <sheetView view="pageBreakPreview" topLeftCell="A49" zoomScale="80" zoomScaleNormal="70" zoomScaleSheetLayoutView="80" workbookViewId="0">
      <selection activeCell="G44" sqref="G44"/>
    </sheetView>
  </sheetViews>
  <sheetFormatPr defaultRowHeight="18.75"/>
  <cols>
    <col min="1" max="1" width="14.5703125" style="81" customWidth="1"/>
    <col min="2" max="2" width="55.42578125" style="81" customWidth="1"/>
    <col min="3" max="3" width="13" style="81" customWidth="1"/>
    <col min="4" max="4" width="15.85546875" style="81" customWidth="1"/>
    <col min="5" max="5" width="28.28515625" style="81" customWidth="1"/>
    <col min="6" max="6" width="17.28515625" style="81" customWidth="1"/>
    <col min="7" max="7" width="26.7109375" style="81" customWidth="1"/>
    <col min="8" max="16384" width="9.140625" style="81"/>
  </cols>
  <sheetData>
    <row r="1" spans="1:12" ht="16.5" customHeight="1">
      <c r="A1" s="764"/>
      <c r="B1" s="763"/>
      <c r="C1" s="763"/>
      <c r="D1" s="763"/>
      <c r="E1" s="847" t="s">
        <v>496</v>
      </c>
      <c r="F1" s="847"/>
      <c r="G1" s="847"/>
    </row>
    <row r="2" spans="1:12" ht="16.5" customHeight="1">
      <c r="A2" s="764"/>
      <c r="B2" s="763"/>
      <c r="C2" s="763"/>
      <c r="D2" s="763"/>
      <c r="E2" s="847" t="s">
        <v>488</v>
      </c>
      <c r="F2" s="847"/>
      <c r="G2" s="847"/>
    </row>
    <row r="3" spans="1:12" ht="16.5" customHeight="1">
      <c r="A3" s="764"/>
      <c r="B3" s="763"/>
      <c r="C3" s="763"/>
      <c r="D3" s="763"/>
      <c r="E3" s="847" t="s">
        <v>531</v>
      </c>
      <c r="F3" s="847"/>
      <c r="G3" s="847"/>
    </row>
    <row r="4" spans="1:12" ht="16.5" customHeight="1">
      <c r="A4" s="764"/>
      <c r="B4" s="763"/>
      <c r="C4" s="763"/>
      <c r="D4" s="763"/>
      <c r="E4" s="847" t="s">
        <v>532</v>
      </c>
      <c r="F4" s="847"/>
      <c r="G4" s="847"/>
    </row>
    <row r="5" spans="1:12" ht="10.5" customHeight="1">
      <c r="A5" s="764"/>
      <c r="B5" s="763"/>
      <c r="C5" s="763"/>
      <c r="D5" s="763"/>
      <c r="E5" s="763"/>
      <c r="F5" s="764"/>
      <c r="G5" s="763"/>
    </row>
    <row r="6" spans="1:12" ht="5.25" customHeight="1">
      <c r="G6" s="6"/>
    </row>
    <row r="7" spans="1:12" ht="45.75" customHeight="1">
      <c r="A7" s="848" t="s">
        <v>533</v>
      </c>
      <c r="B7" s="848"/>
      <c r="C7" s="848"/>
      <c r="D7" s="848"/>
      <c r="E7" s="848"/>
      <c r="F7" s="848"/>
      <c r="G7" s="848"/>
    </row>
    <row r="8" spans="1:12" ht="8.25" customHeight="1"/>
    <row r="9" spans="1:12" ht="126" customHeight="1">
      <c r="A9" s="791" t="s">
        <v>1</v>
      </c>
      <c r="B9" s="791" t="s">
        <v>162</v>
      </c>
      <c r="C9" s="791" t="s">
        <v>55</v>
      </c>
      <c r="D9" s="791" t="s">
        <v>56</v>
      </c>
      <c r="E9" s="791" t="s">
        <v>163</v>
      </c>
      <c r="F9" s="791" t="s">
        <v>96</v>
      </c>
      <c r="G9" s="791" t="s">
        <v>164</v>
      </c>
    </row>
    <row r="10" spans="1:12">
      <c r="A10" s="792">
        <v>1</v>
      </c>
      <c r="B10" s="792">
        <v>2</v>
      </c>
      <c r="C10" s="792">
        <v>3</v>
      </c>
      <c r="D10" s="792">
        <v>4</v>
      </c>
      <c r="E10" s="792">
        <v>5</v>
      </c>
      <c r="F10" s="792">
        <v>6</v>
      </c>
      <c r="G10" s="792">
        <v>7</v>
      </c>
    </row>
    <row r="11" spans="1:12">
      <c r="A11" s="792"/>
      <c r="B11" s="787"/>
      <c r="C11" s="787"/>
      <c r="D11" s="787"/>
      <c r="E11" s="787"/>
      <c r="F11" s="787"/>
      <c r="G11" s="787"/>
    </row>
    <row r="12" spans="1:12">
      <c r="A12" s="788" t="s">
        <v>8</v>
      </c>
      <c r="B12" s="770" t="s">
        <v>57</v>
      </c>
      <c r="C12" s="784"/>
      <c r="D12" s="783"/>
      <c r="E12" s="783"/>
      <c r="F12" s="783"/>
      <c r="G12" s="782"/>
    </row>
    <row r="13" spans="1:12" ht="30">
      <c r="A13" s="793" t="s">
        <v>61</v>
      </c>
      <c r="B13" s="786" t="s">
        <v>165</v>
      </c>
      <c r="C13" s="785" t="s">
        <v>528</v>
      </c>
      <c r="D13" s="785" t="s">
        <v>528</v>
      </c>
      <c r="E13" s="785" t="s">
        <v>528</v>
      </c>
      <c r="F13" s="785" t="s">
        <v>528</v>
      </c>
      <c r="G13" s="785" t="s">
        <v>528</v>
      </c>
      <c r="H13" s="790"/>
      <c r="I13" s="790"/>
      <c r="J13" s="790"/>
      <c r="K13" s="790"/>
      <c r="L13" s="790"/>
    </row>
    <row r="14" spans="1:12" ht="30">
      <c r="A14" s="793" t="s">
        <v>62</v>
      </c>
      <c r="B14" s="794" t="s">
        <v>166</v>
      </c>
      <c r="C14" s="796" t="s">
        <v>528</v>
      </c>
      <c r="D14" s="796" t="s">
        <v>528</v>
      </c>
      <c r="E14" s="796" t="s">
        <v>528</v>
      </c>
      <c r="F14" s="796" t="s">
        <v>528</v>
      </c>
      <c r="G14" s="796" t="s">
        <v>528</v>
      </c>
    </row>
    <row r="15" spans="1:12" ht="30.75" customHeight="1">
      <c r="A15" s="793" t="s">
        <v>63</v>
      </c>
      <c r="B15" s="794" t="s">
        <v>167</v>
      </c>
      <c r="C15" s="796" t="s">
        <v>528</v>
      </c>
      <c r="D15" s="796" t="s">
        <v>528</v>
      </c>
      <c r="E15" s="796" t="s">
        <v>528</v>
      </c>
      <c r="F15" s="796" t="s">
        <v>528</v>
      </c>
      <c r="G15" s="796" t="s">
        <v>528</v>
      </c>
    </row>
    <row r="16" spans="1:12" ht="106.5" customHeight="1">
      <c r="A16" s="793" t="s">
        <v>64</v>
      </c>
      <c r="B16" s="794" t="s">
        <v>168</v>
      </c>
      <c r="C16" s="796" t="s">
        <v>528</v>
      </c>
      <c r="D16" s="796" t="s">
        <v>528</v>
      </c>
      <c r="E16" s="796" t="s">
        <v>528</v>
      </c>
      <c r="F16" s="796" t="s">
        <v>528</v>
      </c>
      <c r="G16" s="796" t="s">
        <v>528</v>
      </c>
    </row>
    <row r="17" spans="1:7">
      <c r="A17" s="793" t="s">
        <v>102</v>
      </c>
      <c r="B17" s="794" t="s">
        <v>169</v>
      </c>
      <c r="C17" s="796" t="s">
        <v>528</v>
      </c>
      <c r="D17" s="796" t="s">
        <v>528</v>
      </c>
      <c r="E17" s="796" t="s">
        <v>528</v>
      </c>
      <c r="F17" s="796" t="s">
        <v>528</v>
      </c>
      <c r="G17" s="796" t="s">
        <v>528</v>
      </c>
    </row>
    <row r="18" spans="1:7" ht="30">
      <c r="A18" s="793" t="s">
        <v>103</v>
      </c>
      <c r="B18" s="794" t="s">
        <v>170</v>
      </c>
      <c r="C18" s="796" t="s">
        <v>528</v>
      </c>
      <c r="D18" s="796" t="s">
        <v>528</v>
      </c>
      <c r="E18" s="796" t="s">
        <v>528</v>
      </c>
      <c r="F18" s="796" t="s">
        <v>528</v>
      </c>
      <c r="G18" s="796" t="s">
        <v>528</v>
      </c>
    </row>
    <row r="19" spans="1:7">
      <c r="A19" s="800" t="s">
        <v>497</v>
      </c>
      <c r="B19" s="801" t="s">
        <v>498</v>
      </c>
      <c r="C19" s="796" t="s">
        <v>528</v>
      </c>
      <c r="D19" s="805">
        <v>0.4</v>
      </c>
      <c r="E19" s="806">
        <v>1500</v>
      </c>
      <c r="F19" s="802" t="s">
        <v>528</v>
      </c>
      <c r="G19" s="807">
        <v>998.73731000000009</v>
      </c>
    </row>
    <row r="20" spans="1:7" ht="28.5">
      <c r="A20" s="800" t="s">
        <v>499</v>
      </c>
      <c r="B20" s="801" t="s">
        <v>500</v>
      </c>
      <c r="C20" s="796" t="s">
        <v>528</v>
      </c>
      <c r="D20" s="805">
        <v>0.4</v>
      </c>
      <c r="E20" s="806">
        <v>170</v>
      </c>
      <c r="F20" s="802" t="s">
        <v>528</v>
      </c>
      <c r="G20" s="807">
        <v>459.40600000000001</v>
      </c>
    </row>
    <row r="21" spans="1:7" ht="28.5">
      <c r="A21" s="800" t="s">
        <v>501</v>
      </c>
      <c r="B21" s="801" t="s">
        <v>502</v>
      </c>
      <c r="C21" s="796" t="s">
        <v>528</v>
      </c>
      <c r="D21" s="805">
        <v>0.4</v>
      </c>
      <c r="E21" s="806">
        <v>410</v>
      </c>
      <c r="F21" s="802" t="s">
        <v>528</v>
      </c>
      <c r="G21" s="807">
        <v>2509.0778100000002</v>
      </c>
    </row>
    <row r="22" spans="1:7" ht="28.5">
      <c r="A22" s="800" t="s">
        <v>501</v>
      </c>
      <c r="B22" s="803" t="s">
        <v>503</v>
      </c>
      <c r="C22" s="796" t="s">
        <v>528</v>
      </c>
      <c r="D22" s="808">
        <v>0.4</v>
      </c>
      <c r="E22" s="809">
        <v>300</v>
      </c>
      <c r="F22" s="804" t="s">
        <v>528</v>
      </c>
      <c r="G22" s="810">
        <v>1900.51</v>
      </c>
    </row>
    <row r="23" spans="1:7" s="799" customFormat="1" ht="42.75">
      <c r="A23" s="800" t="s">
        <v>529</v>
      </c>
      <c r="B23" s="801" t="s">
        <v>527</v>
      </c>
      <c r="C23" s="796" t="s">
        <v>528</v>
      </c>
      <c r="D23" s="805">
        <v>0.4</v>
      </c>
      <c r="E23" s="806">
        <v>170</v>
      </c>
      <c r="F23" s="804" t="s">
        <v>528</v>
      </c>
      <c r="G23" s="807">
        <v>674.91402000000005</v>
      </c>
    </row>
    <row r="24" spans="1:7">
      <c r="A24" s="788" t="s">
        <v>47</v>
      </c>
      <c r="B24" s="770" t="s">
        <v>58</v>
      </c>
      <c r="C24" s="780"/>
      <c r="D24" s="780"/>
      <c r="E24" s="780"/>
      <c r="F24" s="780"/>
      <c r="G24" s="779"/>
    </row>
    <row r="25" spans="1:7" ht="60">
      <c r="A25" s="793" t="s">
        <v>65</v>
      </c>
      <c r="B25" s="786" t="s">
        <v>171</v>
      </c>
      <c r="C25" s="785" t="s">
        <v>528</v>
      </c>
      <c r="D25" s="785" t="s">
        <v>528</v>
      </c>
      <c r="E25" s="785" t="s">
        <v>528</v>
      </c>
      <c r="F25" s="785" t="s">
        <v>528</v>
      </c>
      <c r="G25" s="785" t="s">
        <v>528</v>
      </c>
    </row>
    <row r="26" spans="1:7">
      <c r="A26" s="793" t="s">
        <v>66</v>
      </c>
      <c r="B26" s="794" t="s">
        <v>59</v>
      </c>
      <c r="C26" s="796" t="s">
        <v>528</v>
      </c>
      <c r="D26" s="796" t="s">
        <v>528</v>
      </c>
      <c r="E26" s="796" t="s">
        <v>528</v>
      </c>
      <c r="F26" s="796" t="s">
        <v>528</v>
      </c>
      <c r="G26" s="796" t="s">
        <v>528</v>
      </c>
    </row>
    <row r="27" spans="1:7" ht="30">
      <c r="A27" s="793" t="s">
        <v>67</v>
      </c>
      <c r="B27" s="794" t="s">
        <v>172</v>
      </c>
      <c r="C27" s="796" t="s">
        <v>528</v>
      </c>
      <c r="D27" s="796" t="s">
        <v>528</v>
      </c>
      <c r="E27" s="796" t="s">
        <v>528</v>
      </c>
      <c r="F27" s="796" t="s">
        <v>528</v>
      </c>
      <c r="G27" s="796" t="s">
        <v>528</v>
      </c>
    </row>
    <row r="28" spans="1:7" ht="153" customHeight="1">
      <c r="A28" s="793" t="s">
        <v>68</v>
      </c>
      <c r="B28" s="794" t="s">
        <v>173</v>
      </c>
      <c r="C28" s="796" t="s">
        <v>528</v>
      </c>
      <c r="D28" s="796" t="s">
        <v>528</v>
      </c>
      <c r="E28" s="796" t="s">
        <v>528</v>
      </c>
      <c r="F28" s="796" t="s">
        <v>528</v>
      </c>
      <c r="G28" s="796" t="s">
        <v>528</v>
      </c>
    </row>
    <row r="29" spans="1:7" ht="63.75" customHeight="1">
      <c r="A29" s="793" t="s">
        <v>104</v>
      </c>
      <c r="B29" s="794" t="s">
        <v>174</v>
      </c>
      <c r="C29" s="796" t="s">
        <v>528</v>
      </c>
      <c r="D29" s="796" t="s">
        <v>528</v>
      </c>
      <c r="E29" s="796" t="s">
        <v>528</v>
      </c>
      <c r="F29" s="796" t="s">
        <v>528</v>
      </c>
      <c r="G29" s="796" t="s">
        <v>528</v>
      </c>
    </row>
    <row r="30" spans="1:7" ht="29.25" customHeight="1">
      <c r="A30" s="800" t="s">
        <v>504</v>
      </c>
      <c r="B30" s="801" t="s">
        <v>505</v>
      </c>
      <c r="C30" s="805">
        <v>2021</v>
      </c>
      <c r="D30" s="805">
        <v>0.4</v>
      </c>
      <c r="E30" s="806">
        <v>290</v>
      </c>
      <c r="F30" s="802" t="s">
        <v>528</v>
      </c>
      <c r="G30" s="807">
        <v>1028.549</v>
      </c>
    </row>
    <row r="31" spans="1:7" ht="28.5">
      <c r="A31" s="800" t="s">
        <v>506</v>
      </c>
      <c r="B31" s="801" t="s">
        <v>507</v>
      </c>
      <c r="C31" s="808">
        <v>2021</v>
      </c>
      <c r="D31" s="808">
        <v>0.4</v>
      </c>
      <c r="E31" s="809">
        <v>260</v>
      </c>
      <c r="F31" s="804" t="s">
        <v>528</v>
      </c>
      <c r="G31" s="810">
        <v>2874.7447999999999</v>
      </c>
    </row>
    <row r="32" spans="1:7">
      <c r="A32" s="765" t="s">
        <v>69</v>
      </c>
      <c r="B32" s="778" t="s">
        <v>60</v>
      </c>
      <c r="C32" s="768"/>
      <c r="D32" s="780"/>
      <c r="E32" s="777"/>
      <c r="F32" s="780"/>
      <c r="G32" s="776"/>
    </row>
    <row r="33" spans="1:7" ht="135">
      <c r="A33" s="793" t="s">
        <v>70</v>
      </c>
      <c r="B33" s="794" t="s">
        <v>175</v>
      </c>
      <c r="C33" s="785" t="s">
        <v>528</v>
      </c>
      <c r="D33" s="785" t="s">
        <v>528</v>
      </c>
      <c r="E33" s="785" t="s">
        <v>528</v>
      </c>
      <c r="F33" s="785" t="s">
        <v>528</v>
      </c>
      <c r="G33" s="785" t="s">
        <v>528</v>
      </c>
    </row>
    <row r="34" spans="1:7" ht="60">
      <c r="A34" s="793" t="s">
        <v>71</v>
      </c>
      <c r="B34" s="794" t="s">
        <v>176</v>
      </c>
      <c r="C34" s="796" t="s">
        <v>528</v>
      </c>
      <c r="D34" s="796" t="s">
        <v>528</v>
      </c>
      <c r="E34" s="796" t="s">
        <v>528</v>
      </c>
      <c r="F34" s="796" t="s">
        <v>528</v>
      </c>
      <c r="G34" s="796" t="s">
        <v>528</v>
      </c>
    </row>
    <row r="35" spans="1:7" s="82" customFormat="1" ht="60">
      <c r="A35" s="793" t="s">
        <v>177</v>
      </c>
      <c r="B35" s="794" t="s">
        <v>178</v>
      </c>
      <c r="C35" s="796" t="s">
        <v>528</v>
      </c>
      <c r="D35" s="796" t="s">
        <v>528</v>
      </c>
      <c r="E35" s="796" t="s">
        <v>528</v>
      </c>
      <c r="F35" s="796" t="s">
        <v>528</v>
      </c>
      <c r="G35" s="796" t="s">
        <v>528</v>
      </c>
    </row>
    <row r="36" spans="1:7">
      <c r="A36" s="793" t="s">
        <v>143</v>
      </c>
      <c r="B36" s="794" t="s">
        <v>89</v>
      </c>
      <c r="C36" s="781" t="s">
        <v>528</v>
      </c>
      <c r="D36" s="781" t="s">
        <v>528</v>
      </c>
      <c r="E36" s="781" t="s">
        <v>528</v>
      </c>
      <c r="F36" s="781" t="s">
        <v>528</v>
      </c>
      <c r="G36" s="781" t="s">
        <v>528</v>
      </c>
    </row>
    <row r="37" spans="1:7" ht="33" customHeight="1">
      <c r="A37" s="789" t="s">
        <v>144</v>
      </c>
      <c r="B37" s="769" t="s">
        <v>179</v>
      </c>
      <c r="C37" s="775"/>
      <c r="D37" s="774"/>
      <c r="E37" s="774"/>
      <c r="F37" s="774"/>
      <c r="G37" s="773"/>
    </row>
    <row r="38" spans="1:7" ht="93" customHeight="1">
      <c r="A38" s="795" t="s">
        <v>72</v>
      </c>
      <c r="B38" s="794" t="s">
        <v>180</v>
      </c>
      <c r="C38" s="785" t="s">
        <v>528</v>
      </c>
      <c r="D38" s="785" t="s">
        <v>528</v>
      </c>
      <c r="E38" s="785" t="s">
        <v>528</v>
      </c>
      <c r="F38" s="785" t="s">
        <v>528</v>
      </c>
      <c r="G38" s="785" t="s">
        <v>528</v>
      </c>
    </row>
    <row r="39" spans="1:7" ht="30">
      <c r="A39" s="795" t="s">
        <v>73</v>
      </c>
      <c r="B39" s="794" t="s">
        <v>181</v>
      </c>
      <c r="C39" s="796" t="s">
        <v>528</v>
      </c>
      <c r="D39" s="796" t="s">
        <v>528</v>
      </c>
      <c r="E39" s="796" t="s">
        <v>528</v>
      </c>
      <c r="F39" s="796" t="s">
        <v>528</v>
      </c>
      <c r="G39" s="796" t="s">
        <v>528</v>
      </c>
    </row>
    <row r="40" spans="1:7" ht="150">
      <c r="A40" s="795" t="s">
        <v>74</v>
      </c>
      <c r="B40" s="794" t="s">
        <v>182</v>
      </c>
      <c r="C40" s="796" t="s">
        <v>528</v>
      </c>
      <c r="D40" s="796" t="s">
        <v>528</v>
      </c>
      <c r="E40" s="796" t="s">
        <v>528</v>
      </c>
      <c r="F40" s="796" t="s">
        <v>528</v>
      </c>
      <c r="G40" s="796" t="s">
        <v>528</v>
      </c>
    </row>
    <row r="41" spans="1:7" ht="45">
      <c r="A41" s="795" t="s">
        <v>105</v>
      </c>
      <c r="B41" s="794" t="s">
        <v>183</v>
      </c>
      <c r="C41" s="796" t="s">
        <v>528</v>
      </c>
      <c r="D41" s="796" t="s">
        <v>528</v>
      </c>
      <c r="E41" s="796" t="s">
        <v>528</v>
      </c>
      <c r="F41" s="796" t="s">
        <v>528</v>
      </c>
      <c r="G41" s="796" t="s">
        <v>528</v>
      </c>
    </row>
    <row r="42" spans="1:7" ht="28.5">
      <c r="A42" s="811" t="s">
        <v>518</v>
      </c>
      <c r="B42" s="801" t="s">
        <v>519</v>
      </c>
      <c r="C42" s="796" t="s">
        <v>528</v>
      </c>
      <c r="D42" s="805">
        <v>6</v>
      </c>
      <c r="E42" s="805" t="s">
        <v>508</v>
      </c>
      <c r="F42" s="805" t="s">
        <v>509</v>
      </c>
      <c r="G42" s="807">
        <v>1050.0807399999999</v>
      </c>
    </row>
    <row r="43" spans="1:7" ht="28.5">
      <c r="A43" s="811" t="s">
        <v>518</v>
      </c>
      <c r="B43" s="801" t="s">
        <v>520</v>
      </c>
      <c r="C43" s="796" t="s">
        <v>528</v>
      </c>
      <c r="D43" s="805">
        <v>6</v>
      </c>
      <c r="E43" s="805" t="s">
        <v>510</v>
      </c>
      <c r="F43" s="805" t="s">
        <v>511</v>
      </c>
      <c r="G43" s="807">
        <v>1034.87184</v>
      </c>
    </row>
    <row r="44" spans="1:7" ht="28.5">
      <c r="A44" s="800" t="s">
        <v>518</v>
      </c>
      <c r="B44" s="801" t="s">
        <v>521</v>
      </c>
      <c r="C44" s="796" t="s">
        <v>528</v>
      </c>
      <c r="D44" s="805">
        <v>6</v>
      </c>
      <c r="E44" s="805" t="s">
        <v>512</v>
      </c>
      <c r="F44" s="805" t="s">
        <v>509</v>
      </c>
      <c r="G44" s="807">
        <v>2120.9189999999999</v>
      </c>
    </row>
    <row r="45" spans="1:7">
      <c r="A45" s="800" t="s">
        <v>518</v>
      </c>
      <c r="B45" s="801" t="s">
        <v>524</v>
      </c>
      <c r="C45" s="796" t="s">
        <v>528</v>
      </c>
      <c r="D45" s="805">
        <v>6</v>
      </c>
      <c r="E45" s="805" t="s">
        <v>516</v>
      </c>
      <c r="F45" s="805" t="s">
        <v>509</v>
      </c>
      <c r="G45" s="807">
        <v>1268.76324</v>
      </c>
    </row>
    <row r="46" spans="1:7">
      <c r="A46" s="800" t="s">
        <v>522</v>
      </c>
      <c r="B46" s="801" t="s">
        <v>525</v>
      </c>
      <c r="C46" s="796" t="s">
        <v>528</v>
      </c>
      <c r="D46" s="805">
        <v>6</v>
      </c>
      <c r="E46" s="805" t="s">
        <v>516</v>
      </c>
      <c r="F46" s="805" t="s">
        <v>514</v>
      </c>
      <c r="G46" s="807">
        <v>2619.9938099999999</v>
      </c>
    </row>
    <row r="47" spans="1:7">
      <c r="A47" s="800" t="s">
        <v>518</v>
      </c>
      <c r="B47" s="801" t="s">
        <v>526</v>
      </c>
      <c r="C47" s="796" t="s">
        <v>528</v>
      </c>
      <c r="D47" s="805">
        <v>6</v>
      </c>
      <c r="E47" s="805" t="s">
        <v>517</v>
      </c>
      <c r="F47" s="805" t="s">
        <v>511</v>
      </c>
      <c r="G47" s="807">
        <v>1191.9565700000001</v>
      </c>
    </row>
    <row r="48" spans="1:7" ht="42.75">
      <c r="A48" s="800" t="s">
        <v>523</v>
      </c>
      <c r="B48" s="801" t="s">
        <v>527</v>
      </c>
      <c r="C48" s="796" t="s">
        <v>528</v>
      </c>
      <c r="D48" s="808">
        <v>6</v>
      </c>
      <c r="E48" s="808" t="s">
        <v>513</v>
      </c>
      <c r="F48" s="808" t="s">
        <v>515</v>
      </c>
      <c r="G48" s="810">
        <v>278.22014000000001</v>
      </c>
    </row>
    <row r="49" spans="1:7" ht="30">
      <c r="A49" s="767" t="s">
        <v>75</v>
      </c>
      <c r="B49" s="778" t="s">
        <v>106</v>
      </c>
      <c r="C49" s="768"/>
      <c r="D49" s="780"/>
      <c r="E49" s="780"/>
      <c r="F49" s="780"/>
      <c r="G49" s="776"/>
    </row>
    <row r="50" spans="1:7">
      <c r="A50" s="795" t="s">
        <v>76</v>
      </c>
      <c r="B50" s="794" t="s">
        <v>107</v>
      </c>
      <c r="C50" s="785" t="s">
        <v>528</v>
      </c>
      <c r="D50" s="785" t="s">
        <v>528</v>
      </c>
      <c r="E50" s="785" t="s">
        <v>528</v>
      </c>
      <c r="F50" s="785" t="s">
        <v>528</v>
      </c>
      <c r="G50" s="785" t="s">
        <v>528</v>
      </c>
    </row>
    <row r="51" spans="1:7" ht="30">
      <c r="A51" s="795" t="s">
        <v>77</v>
      </c>
      <c r="B51" s="794" t="s">
        <v>181</v>
      </c>
      <c r="C51" s="796" t="s">
        <v>528</v>
      </c>
      <c r="D51" s="796" t="s">
        <v>528</v>
      </c>
      <c r="E51" s="796" t="s">
        <v>528</v>
      </c>
      <c r="F51" s="796" t="s">
        <v>528</v>
      </c>
      <c r="G51" s="796" t="s">
        <v>528</v>
      </c>
    </row>
    <row r="52" spans="1:7" ht="135">
      <c r="A52" s="795" t="s">
        <v>78</v>
      </c>
      <c r="B52" s="794" t="s">
        <v>184</v>
      </c>
      <c r="C52" s="796" t="s">
        <v>528</v>
      </c>
      <c r="D52" s="796" t="s">
        <v>528</v>
      </c>
      <c r="E52" s="796" t="s">
        <v>528</v>
      </c>
      <c r="F52" s="796" t="s">
        <v>528</v>
      </c>
      <c r="G52" s="796" t="s">
        <v>528</v>
      </c>
    </row>
    <row r="53" spans="1:7">
      <c r="A53" s="795" t="s">
        <v>185</v>
      </c>
      <c r="B53" s="794" t="s">
        <v>186</v>
      </c>
      <c r="C53" s="796" t="s">
        <v>528</v>
      </c>
      <c r="D53" s="796" t="s">
        <v>528</v>
      </c>
      <c r="E53" s="796" t="s">
        <v>528</v>
      </c>
      <c r="F53" s="796" t="s">
        <v>528</v>
      </c>
      <c r="G53" s="796" t="s">
        <v>528</v>
      </c>
    </row>
    <row r="54" spans="1:7">
      <c r="A54" s="793" t="s">
        <v>143</v>
      </c>
      <c r="B54" s="794" t="s">
        <v>89</v>
      </c>
      <c r="C54" s="781" t="s">
        <v>528</v>
      </c>
      <c r="D54" s="781" t="s">
        <v>528</v>
      </c>
      <c r="E54" s="781" t="s">
        <v>528</v>
      </c>
      <c r="F54" s="781" t="s">
        <v>528</v>
      </c>
      <c r="G54" s="781" t="s">
        <v>528</v>
      </c>
    </row>
    <row r="55" spans="1:7" ht="30">
      <c r="A55" s="767" t="s">
        <v>79</v>
      </c>
      <c r="B55" s="778" t="s">
        <v>108</v>
      </c>
      <c r="C55" s="772"/>
      <c r="D55" s="784"/>
      <c r="E55" s="784"/>
      <c r="F55" s="784"/>
      <c r="G55" s="771"/>
    </row>
    <row r="56" spans="1:7" ht="30">
      <c r="A56" s="795" t="s">
        <v>80</v>
      </c>
      <c r="B56" s="794" t="s">
        <v>187</v>
      </c>
      <c r="C56" s="785" t="s">
        <v>528</v>
      </c>
      <c r="D56" s="785" t="s">
        <v>528</v>
      </c>
      <c r="E56" s="785" t="s">
        <v>528</v>
      </c>
      <c r="F56" s="785" t="s">
        <v>528</v>
      </c>
      <c r="G56" s="785" t="s">
        <v>528</v>
      </c>
    </row>
    <row r="57" spans="1:7" ht="105">
      <c r="A57" s="795" t="s">
        <v>109</v>
      </c>
      <c r="B57" s="794" t="s">
        <v>188</v>
      </c>
      <c r="C57" s="796" t="s">
        <v>528</v>
      </c>
      <c r="D57" s="796" t="s">
        <v>528</v>
      </c>
      <c r="E57" s="796" t="s">
        <v>528</v>
      </c>
      <c r="F57" s="796" t="s">
        <v>528</v>
      </c>
      <c r="G57" s="796" t="s">
        <v>528</v>
      </c>
    </row>
    <row r="58" spans="1:7">
      <c r="A58" s="795" t="s">
        <v>189</v>
      </c>
      <c r="B58" s="794" t="s">
        <v>190</v>
      </c>
      <c r="C58" s="796" t="s">
        <v>528</v>
      </c>
      <c r="D58" s="796" t="s">
        <v>528</v>
      </c>
      <c r="E58" s="796" t="s">
        <v>528</v>
      </c>
      <c r="F58" s="796" t="s">
        <v>528</v>
      </c>
      <c r="G58" s="796" t="s">
        <v>528</v>
      </c>
    </row>
    <row r="59" spans="1:7">
      <c r="A59" s="793" t="s">
        <v>143</v>
      </c>
      <c r="B59" s="794" t="s">
        <v>89</v>
      </c>
      <c r="C59" s="796" t="s">
        <v>528</v>
      </c>
      <c r="D59" s="796" t="s">
        <v>528</v>
      </c>
      <c r="E59" s="796" t="s">
        <v>528</v>
      </c>
      <c r="F59" s="796" t="s">
        <v>528</v>
      </c>
      <c r="G59" s="796" t="s">
        <v>528</v>
      </c>
    </row>
    <row r="60" spans="1:7" ht="30">
      <c r="A60" s="765" t="s">
        <v>93</v>
      </c>
      <c r="B60" s="766" t="s">
        <v>110</v>
      </c>
      <c r="C60" s="797" t="s">
        <v>528</v>
      </c>
      <c r="D60" s="797" t="s">
        <v>528</v>
      </c>
      <c r="E60" s="797" t="s">
        <v>528</v>
      </c>
      <c r="F60" s="797" t="s">
        <v>528</v>
      </c>
      <c r="G60" s="797" t="s">
        <v>528</v>
      </c>
    </row>
    <row r="61" spans="1:7">
      <c r="A61" s="795" t="s">
        <v>94</v>
      </c>
      <c r="B61" s="794" t="s">
        <v>191</v>
      </c>
      <c r="C61" s="796" t="s">
        <v>528</v>
      </c>
      <c r="D61" s="796" t="s">
        <v>528</v>
      </c>
      <c r="E61" s="796" t="s">
        <v>528</v>
      </c>
      <c r="F61" s="796" t="s">
        <v>528</v>
      </c>
      <c r="G61" s="796" t="s">
        <v>528</v>
      </c>
    </row>
    <row r="62" spans="1:7" ht="30">
      <c r="A62" s="795" t="s">
        <v>95</v>
      </c>
      <c r="B62" s="794" t="s">
        <v>192</v>
      </c>
      <c r="C62" s="796" t="s">
        <v>528</v>
      </c>
      <c r="D62" s="796" t="s">
        <v>528</v>
      </c>
      <c r="E62" s="796" t="s">
        <v>528</v>
      </c>
      <c r="F62" s="796" t="s">
        <v>528</v>
      </c>
      <c r="G62" s="796" t="s">
        <v>528</v>
      </c>
    </row>
    <row r="63" spans="1:7" s="799" customFormat="1">
      <c r="A63" s="815" t="s">
        <v>541</v>
      </c>
      <c r="B63" s="816" t="s">
        <v>536</v>
      </c>
      <c r="C63" s="802"/>
      <c r="D63" s="805">
        <v>0.4</v>
      </c>
      <c r="E63" s="805">
        <v>1</v>
      </c>
      <c r="F63" s="796" t="s">
        <v>528</v>
      </c>
      <c r="G63" s="814">
        <v>42.455919999999999</v>
      </c>
    </row>
    <row r="64" spans="1:7" s="799" customFormat="1">
      <c r="A64" s="815" t="s">
        <v>541</v>
      </c>
      <c r="B64" s="816" t="s">
        <v>537</v>
      </c>
      <c r="C64" s="802"/>
      <c r="D64" s="805">
        <v>0.4</v>
      </c>
      <c r="E64" s="805">
        <v>1</v>
      </c>
      <c r="F64" s="796" t="s">
        <v>528</v>
      </c>
      <c r="G64" s="814">
        <v>75.750249999999994</v>
      </c>
    </row>
    <row r="65" spans="1:7" s="799" customFormat="1">
      <c r="A65" s="815" t="s">
        <v>542</v>
      </c>
      <c r="B65" s="816" t="s">
        <v>538</v>
      </c>
      <c r="C65" s="802"/>
      <c r="D65" s="805">
        <v>0.4</v>
      </c>
      <c r="E65" s="805">
        <v>1</v>
      </c>
      <c r="F65" s="796" t="s">
        <v>528</v>
      </c>
      <c r="G65" s="814">
        <v>85.355415000000008</v>
      </c>
    </row>
    <row r="66" spans="1:7" s="799" customFormat="1">
      <c r="A66" s="815" t="s">
        <v>543</v>
      </c>
      <c r="B66" s="816" t="s">
        <v>539</v>
      </c>
      <c r="C66" s="802"/>
      <c r="D66" s="805">
        <v>0.4</v>
      </c>
      <c r="E66" s="805">
        <v>1</v>
      </c>
      <c r="F66" s="796" t="s">
        <v>528</v>
      </c>
      <c r="G66" s="814">
        <v>94.230369999999994</v>
      </c>
    </row>
    <row r="67" spans="1:7" s="799" customFormat="1">
      <c r="A67" s="815" t="s">
        <v>544</v>
      </c>
      <c r="B67" s="816" t="s">
        <v>540</v>
      </c>
      <c r="C67" s="802"/>
      <c r="D67" s="805" t="s">
        <v>534</v>
      </c>
      <c r="E67" s="805">
        <v>1</v>
      </c>
      <c r="F67" s="796" t="s">
        <v>528</v>
      </c>
      <c r="G67" s="814">
        <v>105.80953</v>
      </c>
    </row>
    <row r="68" spans="1:7" s="799" customFormat="1">
      <c r="A68" s="815" t="s">
        <v>542</v>
      </c>
      <c r="B68" s="816" t="s">
        <v>545</v>
      </c>
      <c r="C68" s="802"/>
      <c r="D68" s="805" t="s">
        <v>535</v>
      </c>
      <c r="E68" s="805">
        <v>1</v>
      </c>
      <c r="F68" s="796" t="s">
        <v>528</v>
      </c>
      <c r="G68" s="814">
        <v>135.35816</v>
      </c>
    </row>
    <row r="69" spans="1:7" ht="10.5" customHeight="1"/>
    <row r="70" spans="1:7" ht="9.75" customHeight="1"/>
    <row r="71" spans="1:7" ht="9.75" customHeight="1"/>
  </sheetData>
  <mergeCells count="5">
    <mergeCell ref="E1:G1"/>
    <mergeCell ref="E2:G2"/>
    <mergeCell ref="E3:G3"/>
    <mergeCell ref="E4:G4"/>
    <mergeCell ref="A7:G7"/>
  </mergeCells>
  <pageMargins left="0.39370078740157483" right="0.39370078740157483" top="0.39370078740157483" bottom="0.39370078740157483" header="0.19685039370078741" footer="0.19685039370078741"/>
  <pageSetup paperSize="9" scale="78" fitToHeight="0" orientation="landscape" r:id="rId1"/>
  <rowBreaks count="2" manualBreakCount="2">
    <brk id="23" max="6" man="1"/>
    <brk id="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42"/>
  <sheetViews>
    <sheetView view="pageBreakPreview" zoomScale="73" zoomScaleNormal="100" zoomScaleSheetLayoutView="73" workbookViewId="0">
      <selection activeCell="D13" sqref="D13"/>
    </sheetView>
  </sheetViews>
  <sheetFormatPr defaultRowHeight="15"/>
  <cols>
    <col min="2" max="2" width="37" customWidth="1"/>
    <col min="3" max="5" width="15.85546875" customWidth="1"/>
    <col min="6" max="7" width="16.5703125" customWidth="1"/>
    <col min="8" max="11" width="3.85546875" bestFit="1" customWidth="1"/>
  </cols>
  <sheetData>
    <row r="1" spans="1:22">
      <c r="A1" s="42"/>
      <c r="B1" s="42"/>
      <c r="C1" s="858" t="s">
        <v>490</v>
      </c>
      <c r="D1" s="858"/>
      <c r="E1" s="858"/>
      <c r="F1" s="858"/>
    </row>
    <row r="2" spans="1:22">
      <c r="A2" s="42"/>
      <c r="B2" s="42"/>
      <c r="C2" s="847" t="s">
        <v>488</v>
      </c>
      <c r="D2" s="847"/>
      <c r="E2" s="847"/>
      <c r="F2" s="847"/>
    </row>
    <row r="3" spans="1:22">
      <c r="A3" s="42"/>
      <c r="B3" s="42"/>
      <c r="C3" s="847" t="s">
        <v>531</v>
      </c>
      <c r="D3" s="847"/>
      <c r="E3" s="847"/>
      <c r="F3" s="847"/>
    </row>
    <row r="4" spans="1:22">
      <c r="A4" s="42"/>
      <c r="B4" s="42"/>
      <c r="C4" s="847" t="s">
        <v>532</v>
      </c>
      <c r="D4" s="847"/>
      <c r="E4" s="847"/>
      <c r="F4" s="847"/>
    </row>
    <row r="5" spans="1:22">
      <c r="A5" s="42"/>
      <c r="B5" s="42"/>
      <c r="C5" s="42"/>
      <c r="D5" s="42"/>
      <c r="E5" s="42"/>
      <c r="F5" s="42"/>
    </row>
    <row r="6" spans="1:22" ht="44.25" customHeight="1">
      <c r="A6" s="850" t="s">
        <v>160</v>
      </c>
      <c r="B6" s="850"/>
      <c r="C6" s="850"/>
      <c r="D6" s="850"/>
      <c r="E6" s="850"/>
      <c r="F6" s="850"/>
      <c r="G6" s="15"/>
      <c r="H6" s="15"/>
      <c r="I6" s="15"/>
      <c r="J6" s="15"/>
      <c r="K6" s="15"/>
    </row>
    <row r="7" spans="1:22" ht="8.25" customHeight="1">
      <c r="A7" s="13"/>
      <c r="B7" s="13"/>
      <c r="C7" s="13"/>
      <c r="D7" s="13"/>
      <c r="E7" s="13"/>
      <c r="F7" s="13"/>
      <c r="G7" s="12"/>
      <c r="H7" s="12"/>
      <c r="I7" s="12"/>
      <c r="J7" s="12"/>
      <c r="K7" s="12"/>
    </row>
    <row r="8" spans="1:22" ht="34.5" customHeight="1">
      <c r="A8" s="851" t="s">
        <v>1</v>
      </c>
      <c r="B8" s="852" t="s">
        <v>98</v>
      </c>
      <c r="C8" s="853" t="s">
        <v>2</v>
      </c>
      <c r="D8" s="854"/>
      <c r="E8" s="855"/>
      <c r="F8" s="856" t="s">
        <v>6</v>
      </c>
      <c r="G8" s="25"/>
      <c r="H8" s="25"/>
      <c r="I8" s="25"/>
      <c r="J8" s="25"/>
      <c r="K8" s="25"/>
    </row>
    <row r="9" spans="1:22" ht="60">
      <c r="A9" s="851"/>
      <c r="B9" s="852"/>
      <c r="C9" s="37" t="s">
        <v>3</v>
      </c>
      <c r="D9" s="37" t="s">
        <v>4</v>
      </c>
      <c r="E9" s="37" t="s">
        <v>5</v>
      </c>
      <c r="F9" s="857"/>
      <c r="G9" s="25"/>
      <c r="H9" s="25"/>
      <c r="I9" s="25"/>
      <c r="J9" s="25"/>
      <c r="K9" s="25"/>
    </row>
    <row r="10" spans="1:22" s="834" customFormat="1">
      <c r="A10" s="831">
        <v>1</v>
      </c>
      <c r="B10" s="831">
        <v>2</v>
      </c>
      <c r="C10" s="832">
        <v>3</v>
      </c>
      <c r="D10" s="832">
        <v>4</v>
      </c>
      <c r="E10" s="832">
        <v>5</v>
      </c>
      <c r="F10" s="832">
        <v>6</v>
      </c>
      <c r="G10" s="833"/>
      <c r="H10" s="833"/>
      <c r="I10" s="833"/>
      <c r="J10" s="833"/>
      <c r="K10" s="833"/>
    </row>
    <row r="11" spans="1:22" ht="46.5" customHeight="1">
      <c r="A11" s="52">
        <v>1</v>
      </c>
      <c r="B11" s="54" t="s">
        <v>99</v>
      </c>
      <c r="C11" s="705">
        <v>1044193.6254952066</v>
      </c>
      <c r="D11" s="705">
        <v>135</v>
      </c>
      <c r="E11" s="705">
        <v>6258.8</v>
      </c>
      <c r="F11" s="705">
        <v>7734.7675962607891</v>
      </c>
      <c r="G11" s="27"/>
      <c r="H11" s="27"/>
      <c r="I11" s="27"/>
      <c r="J11" s="27"/>
      <c r="K11" s="27"/>
      <c r="S11" s="17"/>
      <c r="T11" s="17"/>
      <c r="U11" s="17"/>
      <c r="V11" s="17"/>
    </row>
    <row r="12" spans="1:22" ht="45">
      <c r="A12" s="52">
        <v>2</v>
      </c>
      <c r="B12" s="54" t="s">
        <v>111</v>
      </c>
      <c r="C12" s="705">
        <v>1151136.0660947843</v>
      </c>
      <c r="D12" s="705">
        <v>135</v>
      </c>
      <c r="E12" s="705">
        <v>6258.8</v>
      </c>
      <c r="F12" s="705">
        <v>8526.9338229243276</v>
      </c>
      <c r="G12" s="27"/>
      <c r="H12" s="27"/>
      <c r="I12" s="27"/>
      <c r="J12" s="27"/>
      <c r="K12" s="27"/>
      <c r="S12" s="17"/>
      <c r="T12" s="17"/>
      <c r="U12" s="17"/>
      <c r="V12" s="17"/>
    </row>
    <row r="13" spans="1:22" ht="156.75" customHeight="1">
      <c r="A13" s="44" t="s">
        <v>112</v>
      </c>
      <c r="B13" s="822" t="s">
        <v>549</v>
      </c>
      <c r="C13" s="705">
        <v>284131.34985895461</v>
      </c>
      <c r="D13" s="705">
        <v>119</v>
      </c>
      <c r="E13" s="705">
        <v>1691</v>
      </c>
      <c r="F13" s="705">
        <v>2387.6584021760891</v>
      </c>
      <c r="G13" s="27"/>
      <c r="H13" s="27"/>
      <c r="I13" s="27"/>
      <c r="J13" s="27"/>
      <c r="K13" s="27"/>
      <c r="S13" s="17"/>
      <c r="T13" s="17"/>
      <c r="U13" s="17"/>
      <c r="V13" s="17"/>
    </row>
    <row r="14" spans="1:22" ht="130.5" customHeight="1">
      <c r="A14" s="44" t="s">
        <v>113</v>
      </c>
      <c r="B14" s="822" t="s">
        <v>200</v>
      </c>
      <c r="C14" s="705">
        <v>867004.71623582975</v>
      </c>
      <c r="D14" s="705">
        <v>16</v>
      </c>
      <c r="E14" s="705">
        <v>4567.8</v>
      </c>
      <c r="F14" s="705">
        <v>54187.794764739359</v>
      </c>
      <c r="G14" s="27"/>
      <c r="H14" s="27"/>
      <c r="I14" s="27"/>
      <c r="J14" s="27"/>
      <c r="K14" s="27"/>
      <c r="S14" s="17"/>
      <c r="T14" s="17"/>
      <c r="U14" s="17"/>
      <c r="V14" s="17"/>
    </row>
    <row r="15" spans="1:22">
      <c r="A15" s="42"/>
      <c r="B15" s="42"/>
      <c r="C15" s="42"/>
      <c r="D15" s="42"/>
      <c r="E15" s="42"/>
      <c r="F15" s="42"/>
    </row>
    <row r="16" spans="1:22">
      <c r="A16" s="42"/>
      <c r="B16" s="42"/>
      <c r="C16" s="42"/>
      <c r="D16" s="42"/>
      <c r="E16" s="42"/>
      <c r="F16" s="42"/>
    </row>
    <row r="17" spans="1:11" ht="45.75" customHeight="1">
      <c r="A17" s="850" t="s">
        <v>161</v>
      </c>
      <c r="B17" s="850"/>
      <c r="C17" s="850"/>
      <c r="D17" s="850"/>
      <c r="E17" s="850"/>
      <c r="F17" s="850"/>
      <c r="G17" s="15"/>
      <c r="H17" s="15"/>
      <c r="I17" s="15"/>
      <c r="J17" s="15"/>
      <c r="K17" s="15"/>
    </row>
    <row r="18" spans="1:11" ht="8.25" customHeight="1">
      <c r="A18" s="13"/>
      <c r="B18" s="13"/>
      <c r="C18" s="13"/>
      <c r="D18" s="13"/>
      <c r="E18" s="13"/>
      <c r="F18" s="13"/>
      <c r="G18" s="12"/>
      <c r="H18" s="12"/>
      <c r="I18" s="12"/>
      <c r="J18" s="12"/>
      <c r="K18" s="12"/>
    </row>
    <row r="19" spans="1:11" ht="34.5" customHeight="1">
      <c r="A19" s="851" t="s">
        <v>1</v>
      </c>
      <c r="B19" s="852" t="s">
        <v>98</v>
      </c>
      <c r="C19" s="853" t="s">
        <v>2</v>
      </c>
      <c r="D19" s="854"/>
      <c r="E19" s="855"/>
      <c r="F19" s="856" t="s">
        <v>6</v>
      </c>
      <c r="G19" s="25"/>
      <c r="H19" s="25"/>
      <c r="I19" s="25"/>
      <c r="J19" s="25"/>
      <c r="K19" s="25"/>
    </row>
    <row r="20" spans="1:11" ht="60">
      <c r="A20" s="851"/>
      <c r="B20" s="852"/>
      <c r="C20" s="37" t="s">
        <v>3</v>
      </c>
      <c r="D20" s="37" t="s">
        <v>4</v>
      </c>
      <c r="E20" s="37" t="s">
        <v>5</v>
      </c>
      <c r="F20" s="857"/>
      <c r="G20" s="25"/>
      <c r="H20" s="25"/>
      <c r="I20" s="25"/>
      <c r="J20" s="25"/>
      <c r="K20" s="25"/>
    </row>
    <row r="21" spans="1:11">
      <c r="A21" s="52">
        <v>1</v>
      </c>
      <c r="B21" s="52">
        <v>2</v>
      </c>
      <c r="C21" s="53">
        <v>3</v>
      </c>
      <c r="D21" s="53">
        <v>4</v>
      </c>
      <c r="E21" s="53">
        <v>5</v>
      </c>
      <c r="F21" s="53">
        <v>6</v>
      </c>
      <c r="G21" s="26"/>
      <c r="H21" s="26"/>
      <c r="I21" s="26"/>
      <c r="J21" s="26"/>
      <c r="K21" s="26"/>
    </row>
    <row r="22" spans="1:11" ht="30">
      <c r="A22" s="52">
        <v>1</v>
      </c>
      <c r="B22" s="54" t="s">
        <v>99</v>
      </c>
      <c r="C22" s="705">
        <v>833807.59179181629</v>
      </c>
      <c r="D22" s="705">
        <v>153</v>
      </c>
      <c r="E22" s="705">
        <v>5016</v>
      </c>
      <c r="F22" s="705">
        <v>5449.7228221687337</v>
      </c>
      <c r="G22" s="27"/>
      <c r="H22" s="27"/>
      <c r="I22" s="27"/>
      <c r="J22" s="27"/>
      <c r="K22" s="27"/>
    </row>
    <row r="23" spans="1:11" ht="45">
      <c r="A23" s="52">
        <v>2</v>
      </c>
      <c r="B23" s="54" t="s">
        <v>111</v>
      </c>
      <c r="C23" s="705">
        <v>1091104.2659753112</v>
      </c>
      <c r="D23" s="705">
        <v>153</v>
      </c>
      <c r="E23" s="705">
        <v>5016</v>
      </c>
      <c r="F23" s="705">
        <v>7131.4004312111838</v>
      </c>
      <c r="G23" s="27"/>
      <c r="H23" s="27"/>
      <c r="I23" s="27"/>
      <c r="J23" s="27"/>
      <c r="K23" s="27"/>
    </row>
    <row r="24" spans="1:11" ht="157.5" customHeight="1">
      <c r="A24" s="44" t="s">
        <v>112</v>
      </c>
      <c r="B24" s="822" t="s">
        <v>549</v>
      </c>
      <c r="C24" s="705">
        <v>268477.77493494673</v>
      </c>
      <c r="D24" s="705">
        <v>127</v>
      </c>
      <c r="E24" s="705">
        <v>2955</v>
      </c>
      <c r="F24" s="705">
        <v>2113.9982278342263</v>
      </c>
      <c r="G24" s="27"/>
      <c r="H24" s="27"/>
      <c r="I24" s="27"/>
      <c r="J24" s="27"/>
      <c r="K24" s="27"/>
    </row>
    <row r="25" spans="1:11" ht="127.5" customHeight="1">
      <c r="A25" s="44" t="s">
        <v>113</v>
      </c>
      <c r="B25" s="822" t="s">
        <v>200</v>
      </c>
      <c r="C25" s="705">
        <v>822626.49104036449</v>
      </c>
      <c r="D25" s="705">
        <v>26</v>
      </c>
      <c r="E25" s="705">
        <v>2061</v>
      </c>
      <c r="F25" s="705">
        <v>31639.480424629404</v>
      </c>
      <c r="G25" s="27"/>
      <c r="H25" s="27"/>
      <c r="I25" s="27"/>
      <c r="J25" s="27"/>
      <c r="K25" s="27"/>
    </row>
    <row r="26" spans="1:11" ht="49.5" customHeight="1">
      <c r="A26" s="850" t="s">
        <v>487</v>
      </c>
      <c r="B26" s="850"/>
      <c r="C26" s="850"/>
      <c r="D26" s="850"/>
      <c r="E26" s="850"/>
      <c r="F26" s="850"/>
      <c r="G26" s="15"/>
      <c r="H26" s="15"/>
      <c r="I26" s="15"/>
      <c r="J26" s="15"/>
      <c r="K26" s="15"/>
    </row>
    <row r="27" spans="1:11" ht="6.75" customHeight="1">
      <c r="A27" s="13"/>
      <c r="B27" s="13"/>
      <c r="C27" s="13"/>
      <c r="D27" s="13"/>
      <c r="E27" s="13"/>
      <c r="F27" s="13"/>
      <c r="G27" s="12"/>
      <c r="H27" s="12"/>
      <c r="I27" s="12"/>
      <c r="J27" s="12"/>
      <c r="K27" s="12"/>
    </row>
    <row r="28" spans="1:11" ht="34.5" customHeight="1">
      <c r="A28" s="851" t="s">
        <v>1</v>
      </c>
      <c r="B28" s="852" t="s">
        <v>98</v>
      </c>
      <c r="C28" s="853" t="s">
        <v>2</v>
      </c>
      <c r="D28" s="854"/>
      <c r="E28" s="855"/>
      <c r="F28" s="856" t="s">
        <v>6</v>
      </c>
      <c r="G28" s="25"/>
      <c r="H28" s="25"/>
      <c r="I28" s="25"/>
      <c r="J28" s="25"/>
      <c r="K28" s="25"/>
    </row>
    <row r="29" spans="1:11" ht="60">
      <c r="A29" s="851"/>
      <c r="B29" s="852"/>
      <c r="C29" s="77" t="s">
        <v>3</v>
      </c>
      <c r="D29" s="77" t="s">
        <v>4</v>
      </c>
      <c r="E29" s="77" t="s">
        <v>5</v>
      </c>
      <c r="F29" s="857"/>
      <c r="G29" s="25"/>
      <c r="H29" s="25"/>
      <c r="I29" s="25"/>
      <c r="J29" s="25"/>
      <c r="K29" s="25"/>
    </row>
    <row r="30" spans="1:11">
      <c r="A30" s="829">
        <v>1</v>
      </c>
      <c r="B30" s="829">
        <v>2</v>
      </c>
      <c r="C30" s="53">
        <v>3</v>
      </c>
      <c r="D30" s="53">
        <v>4</v>
      </c>
      <c r="E30" s="53">
        <v>5</v>
      </c>
      <c r="F30" s="53">
        <v>6</v>
      </c>
      <c r="G30" s="26"/>
      <c r="H30" s="26"/>
      <c r="I30" s="26"/>
      <c r="J30" s="26"/>
      <c r="K30" s="26"/>
    </row>
    <row r="31" spans="1:11" ht="30">
      <c r="A31" s="78">
        <v>1</v>
      </c>
      <c r="B31" s="822" t="s">
        <v>99</v>
      </c>
      <c r="C31" s="705">
        <v>481132.5742547327</v>
      </c>
      <c r="D31" s="705">
        <v>243</v>
      </c>
      <c r="E31" s="705">
        <v>18640</v>
      </c>
      <c r="F31" s="705">
        <v>1979.9694413775007</v>
      </c>
      <c r="G31" s="27"/>
      <c r="H31" s="27"/>
      <c r="I31" s="27"/>
      <c r="J31" s="27"/>
      <c r="K31" s="27"/>
    </row>
    <row r="32" spans="1:11" ht="45">
      <c r="A32" s="78">
        <v>2</v>
      </c>
      <c r="B32" s="822" t="s">
        <v>111</v>
      </c>
      <c r="C32" s="705">
        <v>1021671.9157452675</v>
      </c>
      <c r="D32" s="705">
        <v>243</v>
      </c>
      <c r="E32" s="705">
        <v>18640</v>
      </c>
      <c r="F32" s="705">
        <v>4204.4111759064508</v>
      </c>
      <c r="G32" s="27"/>
      <c r="H32" s="27"/>
      <c r="I32" s="27"/>
      <c r="J32" s="27"/>
      <c r="K32" s="27"/>
    </row>
    <row r="33" spans="1:11" ht="156.75" customHeight="1">
      <c r="A33" s="44" t="s">
        <v>112</v>
      </c>
      <c r="B33" s="822" t="s">
        <v>549</v>
      </c>
      <c r="C33" s="823">
        <v>247955.22809996924</v>
      </c>
      <c r="D33" s="705">
        <v>190</v>
      </c>
      <c r="E33" s="705">
        <v>3476</v>
      </c>
      <c r="F33" s="705">
        <v>1305.0275163156275</v>
      </c>
      <c r="G33" s="27"/>
      <c r="H33" s="27"/>
      <c r="I33" s="27"/>
      <c r="J33" s="27"/>
      <c r="K33" s="27"/>
    </row>
    <row r="34" spans="1:11" ht="130.5" customHeight="1">
      <c r="A34" s="44" t="s">
        <v>113</v>
      </c>
      <c r="B34" s="822" t="s">
        <v>200</v>
      </c>
      <c r="C34" s="823">
        <v>773716.68764529831</v>
      </c>
      <c r="D34" s="705">
        <v>53</v>
      </c>
      <c r="E34" s="705">
        <v>15164</v>
      </c>
      <c r="F34" s="705">
        <v>14598.428068779214</v>
      </c>
      <c r="G34" s="27"/>
      <c r="H34" s="27"/>
      <c r="I34" s="27"/>
      <c r="J34" s="27"/>
      <c r="K34" s="27"/>
    </row>
    <row r="35" spans="1:11" ht="9.75" customHeight="1">
      <c r="A35" s="42"/>
      <c r="B35" s="42"/>
      <c r="C35" s="706"/>
      <c r="D35" s="706"/>
      <c r="E35" s="706"/>
      <c r="F35" s="706"/>
    </row>
    <row r="36" spans="1:11" ht="9.75" customHeight="1">
      <c r="A36" s="55"/>
      <c r="B36" s="9"/>
      <c r="C36" s="707"/>
      <c r="D36" s="707"/>
      <c r="E36" s="708"/>
      <c r="F36" s="706"/>
    </row>
    <row r="37" spans="1:11" ht="8.25" customHeight="1">
      <c r="A37" s="56"/>
      <c r="B37" s="9"/>
      <c r="C37" s="10"/>
      <c r="D37" s="10"/>
      <c r="E37" s="33"/>
      <c r="F37" s="57"/>
      <c r="G37" s="24"/>
      <c r="H37" s="24"/>
      <c r="I37" s="24"/>
      <c r="J37" s="24"/>
      <c r="K37" s="24"/>
    </row>
    <row r="38" spans="1:11" ht="8.25" customHeight="1">
      <c r="A38" s="42"/>
      <c r="B38" s="10"/>
      <c r="C38" s="10"/>
      <c r="D38" s="10"/>
      <c r="E38" s="10"/>
      <c r="F38" s="56"/>
      <c r="G38" s="23"/>
      <c r="H38" s="23"/>
      <c r="I38" s="23"/>
      <c r="J38" s="23"/>
      <c r="K38" s="23"/>
    </row>
    <row r="39" spans="1:11" ht="8.25" customHeight="1">
      <c r="A39" s="42"/>
      <c r="B39" s="11"/>
      <c r="C39" s="10"/>
      <c r="D39" s="10"/>
      <c r="E39" s="33"/>
      <c r="F39" s="56"/>
      <c r="G39" s="23"/>
      <c r="H39" s="23"/>
      <c r="I39" s="23"/>
      <c r="J39" s="23"/>
      <c r="K39" s="23"/>
    </row>
    <row r="40" spans="1:11" ht="8.25" customHeight="1">
      <c r="A40" s="56"/>
      <c r="B40" s="42"/>
      <c r="C40" s="42"/>
      <c r="D40" s="42"/>
      <c r="E40" s="42"/>
      <c r="F40" s="56"/>
      <c r="G40" s="23"/>
      <c r="H40" s="23"/>
      <c r="I40" s="23"/>
      <c r="J40" s="23"/>
      <c r="K40" s="23"/>
    </row>
    <row r="41" spans="1:11" ht="15.75">
      <c r="A41" s="849"/>
      <c r="B41" s="849"/>
      <c r="C41" s="849"/>
      <c r="D41" s="849"/>
      <c r="F41" s="76"/>
    </row>
    <row r="42" spans="1:11">
      <c r="A42" s="42"/>
      <c r="B42" s="42"/>
      <c r="C42" s="42"/>
      <c r="D42" s="42"/>
      <c r="E42" s="42"/>
      <c r="F42" s="42"/>
    </row>
  </sheetData>
  <mergeCells count="20">
    <mergeCell ref="C1:F1"/>
    <mergeCell ref="C2:F2"/>
    <mergeCell ref="C3:F3"/>
    <mergeCell ref="C4:F4"/>
    <mergeCell ref="A6:F6"/>
    <mergeCell ref="A8:A9"/>
    <mergeCell ref="B8:B9"/>
    <mergeCell ref="C8:E8"/>
    <mergeCell ref="F8:F9"/>
    <mergeCell ref="A41:D41"/>
    <mergeCell ref="A17:F17"/>
    <mergeCell ref="A19:A20"/>
    <mergeCell ref="B19:B20"/>
    <mergeCell ref="C19:E19"/>
    <mergeCell ref="F19:F20"/>
    <mergeCell ref="A26:F26"/>
    <mergeCell ref="A28:A29"/>
    <mergeCell ref="B28:B29"/>
    <mergeCell ref="C28:E28"/>
    <mergeCell ref="F28:F29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2"/>
  <sheetViews>
    <sheetView view="pageBreakPreview" zoomScale="80" zoomScaleNormal="100" zoomScaleSheetLayoutView="80" workbookViewId="0">
      <pane xSplit="2" ySplit="12" topLeftCell="C13" activePane="bottomRight" state="frozen"/>
      <selection activeCell="A49" sqref="A49:Y49"/>
      <selection pane="topRight" activeCell="A49" sqref="A49:Y49"/>
      <selection pane="bottomLeft" activeCell="A49" sqref="A49:Y49"/>
      <selection pane="bottomRight" activeCell="E13" sqref="E13"/>
    </sheetView>
  </sheetViews>
  <sheetFormatPr defaultRowHeight="15"/>
  <cols>
    <col min="1" max="1" width="9.140625" style="2"/>
    <col min="2" max="2" width="40.42578125" style="1" customWidth="1"/>
    <col min="3" max="4" width="16.5703125" customWidth="1"/>
    <col min="5" max="5" width="17.28515625" customWidth="1"/>
  </cols>
  <sheetData>
    <row r="1" spans="1:7">
      <c r="A1" s="29"/>
      <c r="B1" s="30"/>
      <c r="C1" s="847" t="s">
        <v>489</v>
      </c>
      <c r="D1" s="847"/>
      <c r="E1" s="847"/>
    </row>
    <row r="2" spans="1:7">
      <c r="A2" s="29"/>
      <c r="B2" s="30"/>
      <c r="C2" s="847" t="s">
        <v>488</v>
      </c>
      <c r="D2" s="847"/>
      <c r="E2" s="847"/>
    </row>
    <row r="3" spans="1:7">
      <c r="A3" s="29"/>
      <c r="B3" s="30"/>
      <c r="C3" s="847" t="s">
        <v>531</v>
      </c>
      <c r="D3" s="847"/>
      <c r="E3" s="847"/>
    </row>
    <row r="4" spans="1:7">
      <c r="A4" s="29"/>
      <c r="B4" s="30"/>
      <c r="C4" s="847" t="s">
        <v>532</v>
      </c>
      <c r="D4" s="847"/>
      <c r="E4" s="847"/>
    </row>
    <row r="5" spans="1:7">
      <c r="A5" s="29"/>
      <c r="B5" s="30"/>
      <c r="C5" s="28"/>
      <c r="D5" s="31"/>
      <c r="E5" s="32"/>
    </row>
    <row r="6" spans="1:7" ht="14.25" customHeight="1">
      <c r="A6" s="859" t="s">
        <v>491</v>
      </c>
      <c r="B6" s="860"/>
      <c r="C6" s="860"/>
      <c r="D6" s="860"/>
      <c r="E6" s="860"/>
    </row>
    <row r="7" spans="1:7" ht="43.5" customHeight="1">
      <c r="A7" s="861" t="s">
        <v>492</v>
      </c>
      <c r="B7" s="861"/>
      <c r="C7" s="861"/>
      <c r="D7" s="861"/>
      <c r="E7" s="861"/>
    </row>
    <row r="8" spans="1:7" ht="7.5" customHeight="1">
      <c r="A8" s="29"/>
      <c r="B8" s="30"/>
      <c r="C8" s="60"/>
      <c r="D8" s="28"/>
      <c r="E8" s="28"/>
    </row>
    <row r="9" spans="1:7" ht="7.5" customHeight="1">
      <c r="A9" s="40"/>
      <c r="B9" s="41"/>
      <c r="C9" s="59"/>
      <c r="D9" s="59"/>
      <c r="E9" s="59"/>
    </row>
    <row r="10" spans="1:7" ht="11.25" customHeight="1">
      <c r="A10" s="40"/>
      <c r="B10" s="41"/>
      <c r="C10" s="59"/>
      <c r="D10" s="59"/>
      <c r="E10" s="36" t="s">
        <v>97</v>
      </c>
    </row>
    <row r="11" spans="1:7" ht="45" customHeight="1">
      <c r="A11" s="43" t="s">
        <v>0</v>
      </c>
      <c r="B11" s="43" t="s">
        <v>7</v>
      </c>
      <c r="C11" s="62" t="s">
        <v>158</v>
      </c>
      <c r="D11" s="77" t="s">
        <v>101</v>
      </c>
      <c r="E11" s="77" t="s">
        <v>100</v>
      </c>
    </row>
    <row r="12" spans="1:7">
      <c r="A12" s="44">
        <v>1</v>
      </c>
      <c r="B12" s="45">
        <v>2</v>
      </c>
      <c r="C12" s="38">
        <v>3</v>
      </c>
      <c r="D12" s="38">
        <v>3</v>
      </c>
      <c r="E12" s="38">
        <v>4</v>
      </c>
    </row>
    <row r="13" spans="1:7" ht="43.5">
      <c r="A13" s="67" t="s">
        <v>8</v>
      </c>
      <c r="B13" s="68" t="s">
        <v>84</v>
      </c>
      <c r="C13" s="826">
        <v>1502.8044900000002</v>
      </c>
      <c r="D13" s="826">
        <v>1924.9118577671272</v>
      </c>
      <c r="E13" s="826">
        <v>2195.3296915899909</v>
      </c>
      <c r="F13" s="20"/>
      <c r="G13" s="20"/>
    </row>
    <row r="14" spans="1:7">
      <c r="A14" s="44" t="s">
        <v>27</v>
      </c>
      <c r="B14" s="49" t="s">
        <v>91</v>
      </c>
      <c r="C14" s="825">
        <v>167.99644999999998</v>
      </c>
      <c r="D14" s="825">
        <v>99.811109999999999</v>
      </c>
      <c r="E14" s="825">
        <v>0</v>
      </c>
      <c r="F14" s="20"/>
      <c r="G14" s="20"/>
    </row>
    <row r="15" spans="1:7" ht="45">
      <c r="A15" s="44" t="s">
        <v>28</v>
      </c>
      <c r="B15" s="61" t="s">
        <v>92</v>
      </c>
      <c r="C15" s="825">
        <v>0</v>
      </c>
      <c r="D15" s="825">
        <v>325.22733999999969</v>
      </c>
      <c r="E15" s="825">
        <v>488.22463550982286</v>
      </c>
      <c r="F15" s="20"/>
      <c r="G15" s="20"/>
    </row>
    <row r="16" spans="1:7">
      <c r="A16" s="44" t="s">
        <v>29</v>
      </c>
      <c r="B16" s="49" t="s">
        <v>11</v>
      </c>
      <c r="C16" s="825">
        <v>1050.7056200000002</v>
      </c>
      <c r="D16" s="825">
        <v>1153.5554804450931</v>
      </c>
      <c r="E16" s="825">
        <v>1262.6195590549648</v>
      </c>
      <c r="F16" s="20"/>
      <c r="G16" s="20"/>
    </row>
    <row r="17" spans="1:7">
      <c r="A17" s="44" t="s">
        <v>30</v>
      </c>
      <c r="B17" s="49" t="s">
        <v>12</v>
      </c>
      <c r="C17" s="825">
        <v>278.50242000000003</v>
      </c>
      <c r="D17" s="825">
        <v>346.31792732203462</v>
      </c>
      <c r="E17" s="825">
        <v>379.59727958444137</v>
      </c>
      <c r="F17" s="20"/>
      <c r="G17" s="20"/>
    </row>
    <row r="18" spans="1:7">
      <c r="A18" s="44" t="s">
        <v>31</v>
      </c>
      <c r="B18" s="49" t="s">
        <v>13</v>
      </c>
      <c r="C18" s="825">
        <v>5.6</v>
      </c>
      <c r="D18" s="825">
        <v>0</v>
      </c>
      <c r="E18" s="825">
        <v>0</v>
      </c>
      <c r="F18" s="20"/>
      <c r="G18" s="20"/>
    </row>
    <row r="19" spans="1:7" ht="30">
      <c r="A19" s="44" t="s">
        <v>32</v>
      </c>
      <c r="B19" s="49" t="s">
        <v>14</v>
      </c>
      <c r="C19" s="825">
        <v>0</v>
      </c>
      <c r="D19" s="825">
        <v>0</v>
      </c>
      <c r="E19" s="825">
        <v>0</v>
      </c>
      <c r="F19" s="20"/>
      <c r="G19" s="20"/>
    </row>
    <row r="20" spans="1:7" ht="45">
      <c r="A20" s="44" t="s">
        <v>33</v>
      </c>
      <c r="B20" s="49" t="s">
        <v>15</v>
      </c>
      <c r="C20" s="825">
        <v>0</v>
      </c>
      <c r="D20" s="825">
        <v>0</v>
      </c>
      <c r="E20" s="825">
        <v>0</v>
      </c>
      <c r="F20" s="20"/>
      <c r="G20" s="20"/>
    </row>
    <row r="21" spans="1:7" ht="30">
      <c r="A21" s="44" t="s">
        <v>34</v>
      </c>
      <c r="B21" s="49" t="s">
        <v>16</v>
      </c>
      <c r="C21" s="825">
        <v>5.6</v>
      </c>
      <c r="D21" s="825">
        <v>0</v>
      </c>
      <c r="E21" s="825">
        <v>0</v>
      </c>
      <c r="F21" s="20"/>
      <c r="G21" s="20"/>
    </row>
    <row r="22" spans="1:7">
      <c r="A22" s="44" t="s">
        <v>35</v>
      </c>
      <c r="B22" s="61" t="s">
        <v>17</v>
      </c>
      <c r="C22" s="825">
        <v>0</v>
      </c>
      <c r="D22" s="825">
        <v>0</v>
      </c>
      <c r="E22" s="825">
        <v>0</v>
      </c>
      <c r="F22" s="20"/>
      <c r="G22" s="20"/>
    </row>
    <row r="23" spans="1:7" ht="30">
      <c r="A23" s="44" t="s">
        <v>36</v>
      </c>
      <c r="B23" s="61" t="s">
        <v>18</v>
      </c>
      <c r="C23" s="825">
        <v>0</v>
      </c>
      <c r="D23" s="825">
        <v>0</v>
      </c>
      <c r="E23" s="825">
        <v>0</v>
      </c>
      <c r="F23" s="20"/>
      <c r="G23" s="20"/>
    </row>
    <row r="24" spans="1:7" ht="60">
      <c r="A24" s="44" t="s">
        <v>37</v>
      </c>
      <c r="B24" s="61" t="s">
        <v>19</v>
      </c>
      <c r="C24" s="825">
        <v>0</v>
      </c>
      <c r="D24" s="825">
        <v>0</v>
      </c>
      <c r="E24" s="825">
        <v>0</v>
      </c>
      <c r="F24" s="20"/>
      <c r="G24" s="20"/>
    </row>
    <row r="25" spans="1:7">
      <c r="A25" s="44" t="s">
        <v>38</v>
      </c>
      <c r="B25" s="49" t="s">
        <v>20</v>
      </c>
      <c r="C25" s="825">
        <v>0</v>
      </c>
      <c r="D25" s="825">
        <v>0</v>
      </c>
      <c r="E25" s="825">
        <v>0</v>
      </c>
      <c r="F25" s="20"/>
      <c r="G25" s="20"/>
    </row>
    <row r="26" spans="1:7" ht="30">
      <c r="A26" s="44" t="s">
        <v>39</v>
      </c>
      <c r="B26" s="49" t="s">
        <v>21</v>
      </c>
      <c r="C26" s="825">
        <v>5.6</v>
      </c>
      <c r="D26" s="825">
        <v>0</v>
      </c>
      <c r="E26" s="825">
        <v>0</v>
      </c>
      <c r="F26" s="20"/>
      <c r="G26" s="20"/>
    </row>
    <row r="27" spans="1:7">
      <c r="A27" s="44" t="s">
        <v>40</v>
      </c>
      <c r="B27" s="49" t="s">
        <v>22</v>
      </c>
      <c r="C27" s="825">
        <v>0</v>
      </c>
      <c r="D27" s="825">
        <v>0</v>
      </c>
      <c r="E27" s="825">
        <v>64.888217440761906</v>
      </c>
      <c r="F27" s="20"/>
      <c r="G27" s="20"/>
    </row>
    <row r="28" spans="1:7">
      <c r="A28" s="44" t="s">
        <v>41</v>
      </c>
      <c r="B28" s="49" t="s">
        <v>23</v>
      </c>
      <c r="C28" s="825">
        <v>0</v>
      </c>
      <c r="D28" s="825">
        <v>0</v>
      </c>
      <c r="E28" s="825">
        <v>0</v>
      </c>
      <c r="F28" s="20"/>
      <c r="G28" s="20"/>
    </row>
    <row r="29" spans="1:7">
      <c r="A29" s="44" t="s">
        <v>42</v>
      </c>
      <c r="B29" s="49" t="s">
        <v>24</v>
      </c>
      <c r="C29" s="825">
        <v>0</v>
      </c>
      <c r="D29" s="825">
        <v>0</v>
      </c>
      <c r="E29" s="825">
        <v>0</v>
      </c>
      <c r="F29" s="20"/>
      <c r="G29" s="20"/>
    </row>
    <row r="30" spans="1:7">
      <c r="A30" s="44" t="s">
        <v>43</v>
      </c>
      <c r="B30" s="49" t="s">
        <v>25</v>
      </c>
      <c r="C30" s="825">
        <v>0</v>
      </c>
      <c r="D30" s="825">
        <v>0</v>
      </c>
      <c r="E30" s="825">
        <v>0</v>
      </c>
      <c r="F30" s="20"/>
      <c r="G30" s="20"/>
    </row>
    <row r="31" spans="1:7" ht="30">
      <c r="A31" s="44" t="s">
        <v>44</v>
      </c>
      <c r="B31" s="49" t="s">
        <v>26</v>
      </c>
      <c r="C31" s="825">
        <v>0</v>
      </c>
      <c r="D31" s="825">
        <v>0</v>
      </c>
      <c r="E31" s="825">
        <v>64.888217440761906</v>
      </c>
      <c r="F31" s="20"/>
      <c r="G31" s="20"/>
    </row>
    <row r="32" spans="1:7" ht="6.75" customHeight="1">
      <c r="A32" s="40"/>
      <c r="B32" s="41"/>
      <c r="C32" s="709"/>
      <c r="D32" s="709"/>
      <c r="E32" s="709"/>
    </row>
    <row r="33" spans="1:5" ht="6.75" customHeight="1">
      <c r="A33" s="19"/>
      <c r="B33" s="19"/>
      <c r="C33" s="14"/>
      <c r="D33" s="5"/>
      <c r="E33" s="4"/>
    </row>
    <row r="34" spans="1:5" ht="6.75" customHeight="1">
      <c r="A34" s="8"/>
      <c r="B34" s="8"/>
      <c r="C34" s="5"/>
      <c r="D34" s="5"/>
      <c r="E34" s="4"/>
    </row>
    <row r="35" spans="1:5" ht="6.75" customHeight="1">
      <c r="A35" s="5"/>
      <c r="C35" s="5"/>
      <c r="D35" s="5"/>
      <c r="E35" s="5"/>
    </row>
    <row r="36" spans="1:5" ht="6.75" customHeight="1">
      <c r="A36" s="8"/>
      <c r="C36" s="5"/>
      <c r="D36" s="5"/>
      <c r="E36" s="4"/>
    </row>
    <row r="37" spans="1:5" ht="6.75" customHeight="1">
      <c r="A37" s="8"/>
      <c r="E37" s="4"/>
    </row>
    <row r="38" spans="1:5" ht="15.75">
      <c r="A38" s="849"/>
      <c r="B38" s="849"/>
      <c r="C38" s="849"/>
      <c r="D38" s="849"/>
      <c r="E38" s="798"/>
    </row>
    <row r="39" spans="1:5" ht="17.25" customHeight="1"/>
    <row r="41" spans="1:5">
      <c r="C41" s="58"/>
    </row>
    <row r="42" spans="1:5">
      <c r="C42" s="48"/>
    </row>
  </sheetData>
  <mergeCells count="7">
    <mergeCell ref="A6:E6"/>
    <mergeCell ref="A7:E7"/>
    <mergeCell ref="A38:D38"/>
    <mergeCell ref="C1:E1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5"/>
  <sheetViews>
    <sheetView view="pageBreakPreview" zoomScale="85" zoomScaleNormal="100" zoomScaleSheetLayoutView="85" workbookViewId="0">
      <pane xSplit="2" ySplit="6" topLeftCell="C7" activePane="bottomRight" state="frozen"/>
      <selection activeCell="A49" sqref="A49:Y49"/>
      <selection pane="topRight" activeCell="A49" sqref="A49:Y49"/>
      <selection pane="bottomLeft" activeCell="A49" sqref="A49:Y49"/>
      <selection pane="bottomRight" activeCell="C7" sqref="C7"/>
    </sheetView>
  </sheetViews>
  <sheetFormatPr defaultRowHeight="15"/>
  <cols>
    <col min="1" max="1" width="9.140625" style="2"/>
    <col min="2" max="2" width="47.7109375" style="1" customWidth="1"/>
    <col min="3" max="5" width="16.28515625" customWidth="1"/>
  </cols>
  <sheetData>
    <row r="1" spans="1:8" ht="14.25" customHeight="1">
      <c r="A1" s="40"/>
      <c r="B1" s="813"/>
      <c r="C1" s="813"/>
      <c r="D1" s="813"/>
      <c r="E1" s="42"/>
    </row>
    <row r="2" spans="1:8" ht="14.25" customHeight="1">
      <c r="A2" s="40"/>
      <c r="B2" s="861" t="s">
        <v>491</v>
      </c>
      <c r="C2" s="862"/>
      <c r="D2" s="862"/>
      <c r="E2" s="42"/>
    </row>
    <row r="3" spans="1:8" ht="29.25" customHeight="1">
      <c r="A3" s="861" t="s">
        <v>550</v>
      </c>
      <c r="B3" s="861"/>
      <c r="C3" s="861"/>
      <c r="D3" s="861"/>
      <c r="E3" s="861"/>
    </row>
    <row r="4" spans="1:8">
      <c r="A4" s="40"/>
      <c r="B4" s="41"/>
      <c r="C4" s="42"/>
      <c r="D4" s="42"/>
      <c r="E4" s="79" t="s">
        <v>97</v>
      </c>
    </row>
    <row r="5" spans="1:8" ht="30">
      <c r="A5" s="43" t="s">
        <v>0</v>
      </c>
      <c r="B5" s="43" t="s">
        <v>7</v>
      </c>
      <c r="C5" s="62" t="s">
        <v>158</v>
      </c>
      <c r="D5" s="62" t="s">
        <v>101</v>
      </c>
      <c r="E5" s="77" t="s">
        <v>100</v>
      </c>
    </row>
    <row r="6" spans="1:8">
      <c r="A6" s="44">
        <v>1</v>
      </c>
      <c r="B6" s="45">
        <v>2</v>
      </c>
      <c r="C6" s="38">
        <v>3</v>
      </c>
      <c r="D6" s="38">
        <v>4</v>
      </c>
      <c r="E6" s="38">
        <v>5</v>
      </c>
    </row>
    <row r="7" spans="1:8" ht="29.25">
      <c r="A7" s="67" t="s">
        <v>8</v>
      </c>
      <c r="B7" s="68" t="s">
        <v>84</v>
      </c>
      <c r="C7" s="826">
        <v>481.13257425473267</v>
      </c>
      <c r="D7" s="826">
        <v>833.80759179181632</v>
      </c>
      <c r="E7" s="826">
        <v>1044.1936254952066</v>
      </c>
      <c r="F7" s="20"/>
      <c r="H7" s="20"/>
    </row>
    <row r="8" spans="1:8">
      <c r="A8" s="44" t="s">
        <v>27</v>
      </c>
      <c r="B8" s="49" t="s">
        <v>9</v>
      </c>
      <c r="C8" s="825">
        <v>53.785135802863167</v>
      </c>
      <c r="D8" s="825">
        <v>0</v>
      </c>
      <c r="E8" s="825">
        <v>0</v>
      </c>
      <c r="F8" s="20"/>
      <c r="H8" s="20"/>
    </row>
    <row r="9" spans="1:8">
      <c r="A9" s="44" t="s">
        <v>28</v>
      </c>
      <c r="B9" s="49" t="s">
        <v>10</v>
      </c>
      <c r="C9" s="825">
        <v>0</v>
      </c>
      <c r="D9" s="825">
        <v>167.0614588187442</v>
      </c>
      <c r="E9" s="825">
        <v>232.2516056275102</v>
      </c>
      <c r="F9" s="20"/>
      <c r="H9" s="20"/>
    </row>
    <row r="10" spans="1:8">
      <c r="A10" s="44" t="s">
        <v>29</v>
      </c>
      <c r="B10" s="49" t="s">
        <v>11</v>
      </c>
      <c r="C10" s="825">
        <v>336.3901109846758</v>
      </c>
      <c r="D10" s="825">
        <v>512.9051445608751</v>
      </c>
      <c r="E10" s="825">
        <v>600.53265663350271</v>
      </c>
      <c r="F10" s="20"/>
      <c r="H10" s="20"/>
    </row>
    <row r="11" spans="1:8">
      <c r="A11" s="44" t="s">
        <v>30</v>
      </c>
      <c r="B11" s="49" t="s">
        <v>12</v>
      </c>
      <c r="C11" s="825">
        <v>89.164327467193701</v>
      </c>
      <c r="D11" s="825">
        <v>153.84098841219705</v>
      </c>
      <c r="E11" s="825">
        <v>180.54572426417747</v>
      </c>
      <c r="F11" s="20"/>
      <c r="H11" s="20"/>
    </row>
    <row r="12" spans="1:8">
      <c r="A12" s="44" t="s">
        <v>31</v>
      </c>
      <c r="B12" s="49" t="s">
        <v>13</v>
      </c>
      <c r="C12" s="825">
        <v>1.7929999999999999</v>
      </c>
      <c r="D12" s="825">
        <v>0</v>
      </c>
      <c r="E12" s="825">
        <v>0</v>
      </c>
      <c r="F12" s="20"/>
      <c r="H12" s="20"/>
    </row>
    <row r="13" spans="1:8">
      <c r="A13" s="44" t="s">
        <v>32</v>
      </c>
      <c r="B13" s="49" t="s">
        <v>14</v>
      </c>
      <c r="C13" s="825">
        <v>0</v>
      </c>
      <c r="D13" s="825">
        <v>0</v>
      </c>
      <c r="E13" s="825">
        <v>0</v>
      </c>
      <c r="F13" s="20"/>
      <c r="H13" s="20"/>
    </row>
    <row r="14" spans="1:8" ht="45">
      <c r="A14" s="44" t="s">
        <v>33</v>
      </c>
      <c r="B14" s="49" t="s">
        <v>15</v>
      </c>
      <c r="C14" s="825">
        <v>0</v>
      </c>
      <c r="D14" s="825"/>
      <c r="E14" s="825"/>
      <c r="F14" s="20"/>
      <c r="H14" s="20"/>
    </row>
    <row r="15" spans="1:8" ht="30">
      <c r="A15" s="44" t="s">
        <v>34</v>
      </c>
      <c r="B15" s="49" t="s">
        <v>16</v>
      </c>
      <c r="C15" s="825">
        <v>1.7929999999999999</v>
      </c>
      <c r="D15" s="825">
        <v>0</v>
      </c>
      <c r="E15" s="825">
        <v>0</v>
      </c>
      <c r="F15" s="20"/>
      <c r="G15" s="20"/>
      <c r="H15" s="20"/>
    </row>
    <row r="16" spans="1:8">
      <c r="A16" s="44" t="s">
        <v>35</v>
      </c>
      <c r="B16" s="49" t="s">
        <v>17</v>
      </c>
      <c r="C16" s="825">
        <v>0</v>
      </c>
      <c r="D16" s="825"/>
      <c r="E16" s="825"/>
      <c r="F16" s="20"/>
      <c r="G16" s="20"/>
      <c r="H16" s="20"/>
    </row>
    <row r="17" spans="1:8">
      <c r="A17" s="44" t="s">
        <v>36</v>
      </c>
      <c r="B17" s="49" t="s">
        <v>18</v>
      </c>
      <c r="C17" s="825">
        <v>0</v>
      </c>
      <c r="D17" s="825"/>
      <c r="E17" s="825"/>
      <c r="F17" s="20"/>
      <c r="G17" s="20"/>
      <c r="H17" s="20"/>
    </row>
    <row r="18" spans="1:8" ht="45">
      <c r="A18" s="44" t="s">
        <v>37</v>
      </c>
      <c r="B18" s="49" t="s">
        <v>19</v>
      </c>
      <c r="C18" s="825">
        <v>0</v>
      </c>
      <c r="D18" s="825"/>
      <c r="E18" s="825"/>
      <c r="F18" s="20"/>
      <c r="G18" s="20"/>
      <c r="H18" s="20"/>
    </row>
    <row r="19" spans="1:8">
      <c r="A19" s="44" t="s">
        <v>38</v>
      </c>
      <c r="B19" s="49" t="s">
        <v>20</v>
      </c>
      <c r="C19" s="825">
        <v>0</v>
      </c>
      <c r="D19" s="825"/>
      <c r="E19" s="825"/>
      <c r="F19" s="20"/>
      <c r="G19" s="20"/>
      <c r="H19" s="20"/>
    </row>
    <row r="20" spans="1:8" ht="30">
      <c r="A20" s="44" t="s">
        <v>39</v>
      </c>
      <c r="B20" s="49" t="s">
        <v>21</v>
      </c>
      <c r="C20" s="825">
        <v>1.7929999999999999</v>
      </c>
      <c r="D20" s="825">
        <v>0</v>
      </c>
      <c r="E20" s="825">
        <v>0</v>
      </c>
      <c r="F20" s="20"/>
      <c r="G20" s="678"/>
      <c r="H20" s="20"/>
    </row>
    <row r="21" spans="1:8">
      <c r="A21" s="44" t="s">
        <v>40</v>
      </c>
      <c r="B21" s="49" t="s">
        <v>22</v>
      </c>
      <c r="C21" s="825">
        <v>0</v>
      </c>
      <c r="D21" s="825">
        <v>0</v>
      </c>
      <c r="E21" s="825">
        <v>30.863638970016183</v>
      </c>
      <c r="F21" s="20"/>
      <c r="G21" s="20"/>
      <c r="H21" s="20"/>
    </row>
    <row r="22" spans="1:8">
      <c r="A22" s="44" t="s">
        <v>41</v>
      </c>
      <c r="B22" s="49" t="s">
        <v>23</v>
      </c>
      <c r="C22" s="825">
        <v>0</v>
      </c>
      <c r="D22" s="825"/>
      <c r="E22" s="825"/>
      <c r="F22" s="20"/>
      <c r="G22" s="20"/>
      <c r="H22" s="20"/>
    </row>
    <row r="23" spans="1:8">
      <c r="A23" s="44" t="s">
        <v>42</v>
      </c>
      <c r="B23" s="49" t="s">
        <v>24</v>
      </c>
      <c r="C23" s="825">
        <v>0</v>
      </c>
      <c r="D23" s="825"/>
      <c r="E23" s="825"/>
      <c r="F23" s="20"/>
      <c r="G23" s="20"/>
      <c r="H23" s="20"/>
    </row>
    <row r="24" spans="1:8">
      <c r="A24" s="44" t="s">
        <v>43</v>
      </c>
      <c r="B24" s="49" t="s">
        <v>25</v>
      </c>
      <c r="C24" s="825">
        <v>0</v>
      </c>
      <c r="D24" s="825">
        <v>0</v>
      </c>
      <c r="E24" s="825">
        <v>0</v>
      </c>
      <c r="F24" s="20"/>
      <c r="G24" s="20"/>
      <c r="H24" s="20"/>
    </row>
    <row r="25" spans="1:8" ht="30">
      <c r="A25" s="44" t="s">
        <v>44</v>
      </c>
      <c r="B25" s="49" t="s">
        <v>26</v>
      </c>
      <c r="C25" s="825">
        <v>0</v>
      </c>
      <c r="D25" s="825">
        <v>0</v>
      </c>
      <c r="E25" s="825">
        <v>30.863638970016183</v>
      </c>
      <c r="F25" s="20"/>
      <c r="G25" s="20"/>
      <c r="H25" s="20"/>
    </row>
    <row r="26" spans="1:8" ht="9.75" customHeight="1">
      <c r="A26" s="40"/>
      <c r="B26" s="41"/>
      <c r="C26" s="47"/>
      <c r="D26" s="47"/>
      <c r="E26" s="47"/>
    </row>
    <row r="27" spans="1:8" ht="9.75" customHeight="1">
      <c r="A27" s="19"/>
      <c r="B27" s="19"/>
      <c r="C27" s="5"/>
      <c r="D27" s="5"/>
      <c r="E27" s="677"/>
    </row>
    <row r="28" spans="1:8" ht="9.75" customHeight="1">
      <c r="A28" s="8"/>
      <c r="B28" s="7"/>
      <c r="C28" s="5"/>
      <c r="D28" s="5"/>
      <c r="E28" s="4"/>
    </row>
    <row r="29" spans="1:8" ht="9.75" customHeight="1">
      <c r="A29" s="5"/>
      <c r="C29" s="5"/>
      <c r="D29" s="5"/>
      <c r="E29" s="5"/>
    </row>
    <row r="30" spans="1:8" ht="9.75" customHeight="1">
      <c r="A30" s="8"/>
      <c r="C30" s="5"/>
      <c r="D30" s="5"/>
      <c r="E30" s="4"/>
    </row>
    <row r="31" spans="1:8" ht="15.75">
      <c r="A31" s="849"/>
      <c r="B31" s="849"/>
      <c r="C31" s="849"/>
      <c r="D31" s="849"/>
      <c r="E31" s="798"/>
    </row>
    <row r="34" spans="3:3">
      <c r="C34" s="39"/>
    </row>
    <row r="35" spans="3:3">
      <c r="C35" s="64"/>
    </row>
  </sheetData>
  <mergeCells count="3">
    <mergeCell ref="A31:D31"/>
    <mergeCell ref="A3:E3"/>
    <mergeCell ref="B2:D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5"/>
  <sheetViews>
    <sheetView view="pageBreakPreview" zoomScale="85" zoomScaleNormal="100" zoomScaleSheetLayoutView="85" workbookViewId="0">
      <pane xSplit="2" ySplit="6" topLeftCell="C7" activePane="bottomRight" state="frozen"/>
      <selection activeCell="A49" sqref="A49:Y49"/>
      <selection pane="topRight" activeCell="A49" sqref="A49:Y49"/>
      <selection pane="bottomLeft" activeCell="A49" sqref="A49:Y49"/>
      <selection pane="bottomRight" activeCell="E25" sqref="E25"/>
    </sheetView>
  </sheetViews>
  <sheetFormatPr defaultRowHeight="15"/>
  <cols>
    <col min="1" max="1" width="9.140625" style="2"/>
    <col min="2" max="2" width="45.28515625" style="1" customWidth="1"/>
    <col min="3" max="5" width="14.85546875" customWidth="1"/>
    <col min="8" max="8" width="16.7109375" bestFit="1" customWidth="1"/>
  </cols>
  <sheetData>
    <row r="1" spans="1:6">
      <c r="A1" s="40"/>
      <c r="B1" s="861"/>
      <c r="C1" s="861"/>
      <c r="D1" s="861"/>
      <c r="E1" s="42"/>
    </row>
    <row r="2" spans="1:6">
      <c r="B2" s="861" t="s">
        <v>491</v>
      </c>
      <c r="C2" s="862"/>
      <c r="D2" s="862"/>
      <c r="E2" s="813"/>
      <c r="F2" s="813"/>
    </row>
    <row r="3" spans="1:6" ht="29.25" customHeight="1">
      <c r="A3" s="861" t="s">
        <v>551</v>
      </c>
      <c r="B3" s="861"/>
      <c r="C3" s="861"/>
      <c r="D3" s="861"/>
      <c r="E3" s="861"/>
    </row>
    <row r="4" spans="1:6">
      <c r="A4" s="40"/>
      <c r="B4" s="41"/>
      <c r="C4" s="42"/>
      <c r="D4" s="42"/>
      <c r="E4" s="36" t="s">
        <v>48</v>
      </c>
    </row>
    <row r="5" spans="1:6" ht="30">
      <c r="A5" s="43" t="s">
        <v>0</v>
      </c>
      <c r="B5" s="43" t="s">
        <v>7</v>
      </c>
      <c r="C5" s="77" t="s">
        <v>158</v>
      </c>
      <c r="D5" s="62" t="s">
        <v>101</v>
      </c>
      <c r="E5" s="62" t="s">
        <v>100</v>
      </c>
    </row>
    <row r="6" spans="1:6">
      <c r="A6" s="44">
        <v>1</v>
      </c>
      <c r="B6" s="45">
        <v>2</v>
      </c>
      <c r="C6" s="80">
        <v>3</v>
      </c>
      <c r="D6" s="38">
        <v>4</v>
      </c>
      <c r="E6" s="38">
        <v>5</v>
      </c>
    </row>
    <row r="7" spans="1:6" ht="28.5">
      <c r="A7" s="67" t="s">
        <v>8</v>
      </c>
      <c r="B7" s="824" t="s">
        <v>84</v>
      </c>
      <c r="C7" s="826">
        <v>1021.6719157452675</v>
      </c>
      <c r="D7" s="826">
        <v>1091.1042659753111</v>
      </c>
      <c r="E7" s="826">
        <v>1151.1360660947844</v>
      </c>
    </row>
    <row r="8" spans="1:6">
      <c r="A8" s="44" t="s">
        <v>27</v>
      </c>
      <c r="B8" s="46" t="s">
        <v>9</v>
      </c>
      <c r="C8" s="825">
        <v>114.21131419713683</v>
      </c>
      <c r="D8" s="825">
        <v>99.811109999999999</v>
      </c>
      <c r="E8" s="825">
        <v>0</v>
      </c>
    </row>
    <row r="9" spans="1:6">
      <c r="A9" s="44" t="s">
        <v>28</v>
      </c>
      <c r="B9" s="46" t="s">
        <v>10</v>
      </c>
      <c r="C9" s="825">
        <v>0</v>
      </c>
      <c r="D9" s="825">
        <v>158.16588118125551</v>
      </c>
      <c r="E9" s="825">
        <v>255.97302988231263</v>
      </c>
    </row>
    <row r="10" spans="1:6">
      <c r="A10" s="44" t="s">
        <v>29</v>
      </c>
      <c r="B10" s="46" t="s">
        <v>11</v>
      </c>
      <c r="C10" s="825">
        <v>714.31550901532432</v>
      </c>
      <c r="D10" s="825">
        <v>640.65033588421807</v>
      </c>
      <c r="E10" s="825">
        <v>662.08690242146213</v>
      </c>
    </row>
    <row r="11" spans="1:6">
      <c r="A11" s="44" t="s">
        <v>30</v>
      </c>
      <c r="B11" s="46" t="s">
        <v>12</v>
      </c>
      <c r="C11" s="825">
        <v>189.33809253280631</v>
      </c>
      <c r="D11" s="825">
        <v>192.47693890983757</v>
      </c>
      <c r="E11" s="825">
        <v>199.05155532026387</v>
      </c>
    </row>
    <row r="12" spans="1:6">
      <c r="A12" s="44" t="s">
        <v>31</v>
      </c>
      <c r="B12" s="46" t="s">
        <v>13</v>
      </c>
      <c r="C12" s="825">
        <v>3.8069999999999999</v>
      </c>
      <c r="D12" s="825">
        <v>0</v>
      </c>
      <c r="E12" s="825">
        <v>0</v>
      </c>
    </row>
    <row r="13" spans="1:6">
      <c r="A13" s="44" t="s">
        <v>32</v>
      </c>
      <c r="B13" s="46" t="s">
        <v>14</v>
      </c>
      <c r="C13" s="825">
        <v>0</v>
      </c>
      <c r="D13" s="825">
        <v>0</v>
      </c>
      <c r="E13" s="825">
        <v>0</v>
      </c>
    </row>
    <row r="14" spans="1:6" ht="45">
      <c r="A14" s="44" t="s">
        <v>33</v>
      </c>
      <c r="B14" s="46" t="s">
        <v>15</v>
      </c>
      <c r="C14" s="825">
        <v>0</v>
      </c>
      <c r="D14" s="825">
        <v>0</v>
      </c>
      <c r="E14" s="825">
        <v>0</v>
      </c>
    </row>
    <row r="15" spans="1:6" ht="30">
      <c r="A15" s="44" t="s">
        <v>34</v>
      </c>
      <c r="B15" s="46" t="s">
        <v>16</v>
      </c>
      <c r="C15" s="825">
        <v>3.8069999999999999</v>
      </c>
      <c r="D15" s="825">
        <v>0</v>
      </c>
      <c r="E15" s="825">
        <v>0</v>
      </c>
    </row>
    <row r="16" spans="1:6">
      <c r="A16" s="44" t="s">
        <v>35</v>
      </c>
      <c r="B16" s="46" t="s">
        <v>17</v>
      </c>
      <c r="C16" s="825"/>
      <c r="D16" s="825">
        <v>0</v>
      </c>
      <c r="E16" s="825">
        <v>0</v>
      </c>
    </row>
    <row r="17" spans="1:5">
      <c r="A17" s="44" t="s">
        <v>36</v>
      </c>
      <c r="B17" s="46" t="s">
        <v>18</v>
      </c>
      <c r="C17" s="825">
        <v>0</v>
      </c>
      <c r="D17" s="825">
        <v>0</v>
      </c>
      <c r="E17" s="825">
        <v>0</v>
      </c>
    </row>
    <row r="18" spans="1:5" ht="45">
      <c r="A18" s="44" t="s">
        <v>37</v>
      </c>
      <c r="B18" s="46" t="s">
        <v>19</v>
      </c>
      <c r="C18" s="825">
        <v>0</v>
      </c>
      <c r="D18" s="825">
        <v>0</v>
      </c>
      <c r="E18" s="825">
        <v>0</v>
      </c>
    </row>
    <row r="19" spans="1:5">
      <c r="A19" s="44" t="s">
        <v>38</v>
      </c>
      <c r="B19" s="46" t="s">
        <v>20</v>
      </c>
      <c r="C19" s="825">
        <v>0</v>
      </c>
      <c r="D19" s="825">
        <v>0</v>
      </c>
      <c r="E19" s="825">
        <v>0</v>
      </c>
    </row>
    <row r="20" spans="1:5" ht="30">
      <c r="A20" s="44" t="s">
        <v>39</v>
      </c>
      <c r="B20" s="46" t="s">
        <v>21</v>
      </c>
      <c r="C20" s="825">
        <v>3.8069999999999999</v>
      </c>
      <c r="D20" s="825">
        <v>0</v>
      </c>
      <c r="E20" s="825">
        <v>0</v>
      </c>
    </row>
    <row r="21" spans="1:5">
      <c r="A21" s="44" t="s">
        <v>40</v>
      </c>
      <c r="B21" s="46" t="s">
        <v>22</v>
      </c>
      <c r="C21" s="825">
        <v>0</v>
      </c>
      <c r="D21" s="825">
        <v>0</v>
      </c>
      <c r="E21" s="825">
        <v>34.024578470745723</v>
      </c>
    </row>
    <row r="22" spans="1:5">
      <c r="A22" s="44" t="s">
        <v>41</v>
      </c>
      <c r="B22" s="46" t="s">
        <v>23</v>
      </c>
      <c r="C22" s="825">
        <v>0</v>
      </c>
      <c r="D22" s="825">
        <v>0</v>
      </c>
      <c r="E22" s="825">
        <v>0</v>
      </c>
    </row>
    <row r="23" spans="1:5">
      <c r="A23" s="44" t="s">
        <v>42</v>
      </c>
      <c r="B23" s="46" t="s">
        <v>24</v>
      </c>
      <c r="C23" s="825">
        <v>0</v>
      </c>
      <c r="D23" s="825">
        <v>0</v>
      </c>
      <c r="E23" s="825">
        <v>0</v>
      </c>
    </row>
    <row r="24" spans="1:5">
      <c r="A24" s="44" t="s">
        <v>43</v>
      </c>
      <c r="B24" s="46" t="s">
        <v>25</v>
      </c>
      <c r="C24" s="825">
        <v>0</v>
      </c>
      <c r="D24" s="825">
        <v>0</v>
      </c>
      <c r="E24" s="825">
        <v>0</v>
      </c>
    </row>
    <row r="25" spans="1:5" ht="30">
      <c r="A25" s="44" t="s">
        <v>44</v>
      </c>
      <c r="B25" s="46" t="s">
        <v>26</v>
      </c>
      <c r="C25" s="825">
        <v>0</v>
      </c>
      <c r="D25" s="825">
        <v>0</v>
      </c>
      <c r="E25" s="825">
        <v>34.024578470745723</v>
      </c>
    </row>
    <row r="26" spans="1:5" ht="9" customHeight="1">
      <c r="A26" s="40"/>
      <c r="B26" s="41"/>
      <c r="C26" s="41"/>
      <c r="D26" s="47"/>
      <c r="E26" s="47"/>
    </row>
    <row r="27" spans="1:5" ht="9" customHeight="1">
      <c r="A27" s="19"/>
      <c r="B27" s="19"/>
      <c r="C27" s="14"/>
      <c r="D27" s="5"/>
      <c r="E27" s="4"/>
    </row>
    <row r="28" spans="1:5" ht="9" customHeight="1">
      <c r="A28" s="34"/>
      <c r="B28" s="35"/>
      <c r="C28" s="5"/>
      <c r="D28" s="5"/>
      <c r="E28" s="4"/>
    </row>
    <row r="29" spans="1:5" ht="9" customHeight="1">
      <c r="A29" s="5"/>
      <c r="B29" s="41"/>
      <c r="C29" s="5"/>
      <c r="D29" s="5"/>
      <c r="E29" s="5"/>
    </row>
    <row r="30" spans="1:5" ht="9" customHeight="1">
      <c r="A30" s="34"/>
      <c r="B30" s="41"/>
      <c r="C30" s="5"/>
      <c r="D30" s="5"/>
      <c r="E30" s="4"/>
    </row>
    <row r="31" spans="1:5" ht="15.75">
      <c r="A31" s="5"/>
      <c r="B31" s="41"/>
      <c r="C31" s="5"/>
      <c r="D31" s="5"/>
      <c r="E31" s="5"/>
    </row>
    <row r="34" spans="3:3">
      <c r="C34" s="58"/>
    </row>
    <row r="35" spans="3:3">
      <c r="C35" s="58"/>
    </row>
  </sheetData>
  <mergeCells count="3">
    <mergeCell ref="A3:E3"/>
    <mergeCell ref="B1:D1"/>
    <mergeCell ref="B2:D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36"/>
  <sheetViews>
    <sheetView workbookViewId="0">
      <selection activeCell="C13" sqref="C13:E13"/>
    </sheetView>
  </sheetViews>
  <sheetFormatPr defaultRowHeight="15"/>
  <cols>
    <col min="1" max="1" width="6.5703125" customWidth="1"/>
    <col min="2" max="2" width="33.42578125" customWidth="1"/>
    <col min="3" max="5" width="21" style="66" customWidth="1"/>
    <col min="6" max="8" width="21" customWidth="1"/>
  </cols>
  <sheetData>
    <row r="1" spans="1:8">
      <c r="A1" s="676"/>
      <c r="B1" s="676"/>
      <c r="C1" s="683" t="s">
        <v>462</v>
      </c>
      <c r="D1" s="683" t="s">
        <v>462</v>
      </c>
      <c r="E1" s="683" t="s">
        <v>462</v>
      </c>
      <c r="F1" s="683" t="s">
        <v>466</v>
      </c>
      <c r="G1" s="683" t="s">
        <v>466</v>
      </c>
      <c r="H1" s="683" t="s">
        <v>466</v>
      </c>
    </row>
    <row r="2" spans="1:8" s="679" customFormat="1" ht="80.25" customHeight="1">
      <c r="A2" s="680" t="s">
        <v>1</v>
      </c>
      <c r="B2" s="680" t="s">
        <v>467</v>
      </c>
      <c r="C2" s="682" t="s">
        <v>463</v>
      </c>
      <c r="D2" s="682" t="s">
        <v>464</v>
      </c>
      <c r="E2" s="682" t="s">
        <v>465</v>
      </c>
      <c r="F2" s="684" t="s">
        <v>463</v>
      </c>
      <c r="G2" s="684" t="s">
        <v>464</v>
      </c>
      <c r="H2" s="684" t="s">
        <v>465</v>
      </c>
    </row>
    <row r="3" spans="1:8" s="679" customFormat="1" ht="45">
      <c r="A3" s="680">
        <v>1</v>
      </c>
      <c r="B3" s="680" t="s">
        <v>468</v>
      </c>
      <c r="C3" s="686">
        <v>406523.98</v>
      </c>
      <c r="D3" s="686">
        <v>1096280.51</v>
      </c>
      <c r="E3" s="686">
        <v>1502804.49</v>
      </c>
      <c r="F3" s="686"/>
      <c r="G3" s="686"/>
      <c r="H3" s="686"/>
    </row>
    <row r="4" spans="1:8">
      <c r="A4" s="676"/>
      <c r="B4" s="676"/>
      <c r="C4" s="681"/>
      <c r="D4" s="681"/>
      <c r="E4" s="688">
        <v>1</v>
      </c>
      <c r="F4" s="685">
        <f>C3/$E$3</f>
        <v>0.27051022452029005</v>
      </c>
      <c r="G4" s="685">
        <f t="shared" ref="G4:H4" si="0">D3/$E$3</f>
        <v>0.72948977547970995</v>
      </c>
      <c r="H4" s="685">
        <f t="shared" si="0"/>
        <v>1</v>
      </c>
    </row>
    <row r="5" spans="1:8">
      <c r="C5" s="687">
        <v>1</v>
      </c>
    </row>
    <row r="6" spans="1:8">
      <c r="B6" s="676" t="s">
        <v>469</v>
      </c>
    </row>
    <row r="7" spans="1:8">
      <c r="A7" s="676">
        <v>2</v>
      </c>
      <c r="B7" s="676" t="s">
        <v>470</v>
      </c>
      <c r="C7" s="686">
        <v>158568.78</v>
      </c>
      <c r="D7" s="686">
        <v>322563.67000000004</v>
      </c>
      <c r="E7" s="686">
        <v>481132.45000000007</v>
      </c>
      <c r="F7" s="686"/>
      <c r="G7" s="686"/>
      <c r="H7" s="703">
        <f>E7/$E$3</f>
        <v>0.32015638308347089</v>
      </c>
    </row>
    <row r="8" spans="1:8">
      <c r="A8" s="676">
        <v>3</v>
      </c>
      <c r="B8" s="676" t="s">
        <v>471</v>
      </c>
      <c r="C8" s="689">
        <v>247955.19999999998</v>
      </c>
      <c r="D8" s="689">
        <v>773716.84</v>
      </c>
      <c r="E8" s="689">
        <v>1021672.0399999999</v>
      </c>
      <c r="F8" s="686"/>
      <c r="G8" s="686"/>
      <c r="H8" s="703">
        <f t="shared" ref="H8:H9" si="1">E8/$E$3</f>
        <v>0.67984361691652917</v>
      </c>
    </row>
    <row r="9" spans="1:8">
      <c r="A9" s="676"/>
      <c r="B9" s="676" t="s">
        <v>472</v>
      </c>
      <c r="C9" s="686"/>
      <c r="D9" s="686"/>
      <c r="E9" s="686">
        <v>1502804.49</v>
      </c>
      <c r="F9" s="686"/>
      <c r="G9" s="686"/>
      <c r="H9" s="703">
        <f t="shared" si="1"/>
        <v>1</v>
      </c>
    </row>
    <row r="10" spans="1:8">
      <c r="A10" s="676"/>
      <c r="B10" s="676" t="s">
        <v>473</v>
      </c>
      <c r="C10" s="686"/>
      <c r="D10" s="686"/>
      <c r="E10" s="686">
        <f>E3-E9</f>
        <v>0</v>
      </c>
      <c r="F10" s="686"/>
      <c r="G10" s="686"/>
      <c r="H10" s="686"/>
    </row>
    <row r="13" spans="1:8">
      <c r="C13" s="704">
        <f>C8/$E$8</f>
        <v>0.24269549355583814</v>
      </c>
      <c r="D13" s="704">
        <f t="shared" ref="D13:E13" si="2">D8/$E$8</f>
        <v>0.75730450644416192</v>
      </c>
      <c r="E13" s="704">
        <f t="shared" si="2"/>
        <v>1</v>
      </c>
    </row>
    <row r="36" spans="3:3">
      <c r="C36" s="66">
        <f>62770/29</f>
        <v>2164.4827586206898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1"/>
  <sheetViews>
    <sheetView zoomScaleNormal="100" zoomScaleSheetLayoutView="85" workbookViewId="0">
      <pane ySplit="10" topLeftCell="A11" activePane="bottomLeft" state="frozen"/>
      <selection activeCell="A49" sqref="A49:Y49"/>
      <selection pane="bottomLeft" activeCell="I14" sqref="I14"/>
    </sheetView>
  </sheetViews>
  <sheetFormatPr defaultRowHeight="15"/>
  <cols>
    <col min="1" max="1" width="6.7109375" customWidth="1"/>
    <col min="2" max="2" width="41.7109375" customWidth="1"/>
    <col min="3" max="3" width="22.28515625" customWidth="1"/>
    <col min="4" max="5" width="20.7109375" customWidth="1"/>
    <col min="6" max="6" width="6.5703125" customWidth="1"/>
    <col min="7" max="7" width="15.140625" customWidth="1"/>
    <col min="9" max="9" width="12.42578125" bestFit="1" customWidth="1"/>
  </cols>
  <sheetData>
    <row r="1" spans="1:10">
      <c r="B1" s="3"/>
      <c r="C1" s="847" t="s">
        <v>493</v>
      </c>
      <c r="D1" s="847"/>
      <c r="E1" s="847"/>
    </row>
    <row r="2" spans="1:10">
      <c r="B2" s="3"/>
      <c r="C2" s="847" t="s">
        <v>488</v>
      </c>
      <c r="D2" s="847"/>
      <c r="E2" s="847"/>
    </row>
    <row r="3" spans="1:10">
      <c r="B3" s="3"/>
      <c r="C3" s="847" t="s">
        <v>531</v>
      </c>
      <c r="D3" s="847"/>
      <c r="E3" s="847"/>
    </row>
    <row r="4" spans="1:10">
      <c r="B4" s="3"/>
      <c r="C4" s="847" t="s">
        <v>532</v>
      </c>
      <c r="D4" s="847"/>
      <c r="E4" s="847"/>
    </row>
    <row r="5" spans="1:10" ht="15" customHeight="1">
      <c r="A5" s="863" t="s">
        <v>494</v>
      </c>
      <c r="B5" s="862"/>
      <c r="C5" s="862"/>
      <c r="D5" s="862"/>
      <c r="E5" s="862"/>
    </row>
    <row r="6" spans="1:10" ht="42.75" customHeight="1">
      <c r="A6" s="863" t="s">
        <v>495</v>
      </c>
      <c r="B6" s="862"/>
      <c r="C6" s="862"/>
      <c r="D6" s="862"/>
      <c r="E6" s="862"/>
    </row>
    <row r="7" spans="1:10" ht="4.5" customHeight="1">
      <c r="A7" s="50"/>
      <c r="B7" s="50"/>
      <c r="C7" s="50"/>
      <c r="D7" s="50"/>
      <c r="E7" s="50"/>
    </row>
    <row r="8" spans="1:10" ht="10.5" customHeight="1">
      <c r="A8" s="42"/>
      <c r="B8" s="42"/>
      <c r="C8" s="42"/>
      <c r="D8" s="42"/>
      <c r="E8" s="36" t="s">
        <v>49</v>
      </c>
    </row>
    <row r="9" spans="1:10" ht="30">
      <c r="A9" s="43" t="s">
        <v>0</v>
      </c>
      <c r="B9" s="43" t="s">
        <v>7</v>
      </c>
      <c r="C9" s="830" t="s">
        <v>546</v>
      </c>
      <c r="D9" s="830" t="s">
        <v>547</v>
      </c>
      <c r="E9" s="830" t="s">
        <v>548</v>
      </c>
    </row>
    <row r="10" spans="1:10">
      <c r="A10" s="44">
        <v>1</v>
      </c>
      <c r="B10" s="45">
        <v>2</v>
      </c>
      <c r="C10" s="38">
        <v>3</v>
      </c>
      <c r="D10" s="38">
        <v>4</v>
      </c>
      <c r="E10" s="38">
        <v>5</v>
      </c>
      <c r="F10" s="864"/>
      <c r="G10" s="864"/>
    </row>
    <row r="11" spans="1:10">
      <c r="A11" s="865" t="s">
        <v>45</v>
      </c>
      <c r="B11" s="866"/>
      <c r="C11" s="866"/>
      <c r="D11" s="866"/>
      <c r="E11" s="964"/>
      <c r="F11" s="70"/>
      <c r="G11" s="70"/>
    </row>
    <row r="12" spans="1:10">
      <c r="A12" s="51" t="s">
        <v>8</v>
      </c>
      <c r="B12" s="51" t="s">
        <v>46</v>
      </c>
      <c r="C12" s="827">
        <v>1979.9694413775007</v>
      </c>
      <c r="D12" s="828">
        <v>5449.7228221687337</v>
      </c>
      <c r="E12" s="828">
        <v>7734.7675962607891</v>
      </c>
      <c r="F12" s="71"/>
      <c r="G12" s="71"/>
      <c r="I12" s="39"/>
      <c r="J12" s="39"/>
    </row>
    <row r="13" spans="1:10">
      <c r="A13" s="867" t="s">
        <v>114</v>
      </c>
      <c r="B13" s="868"/>
      <c r="C13" s="868"/>
      <c r="D13" s="868"/>
      <c r="E13" s="965"/>
      <c r="I13" s="18"/>
      <c r="J13" s="16"/>
    </row>
    <row r="14" spans="1:10" ht="46.5" customHeight="1">
      <c r="A14" s="853" t="s">
        <v>552</v>
      </c>
      <c r="B14" s="870"/>
      <c r="C14" s="870"/>
      <c r="D14" s="870"/>
      <c r="E14" s="966"/>
      <c r="I14" s="18"/>
      <c r="J14" s="16"/>
    </row>
    <row r="15" spans="1:10">
      <c r="A15" s="710" t="s">
        <v>115</v>
      </c>
      <c r="B15" s="711" t="s">
        <v>46</v>
      </c>
      <c r="C15" s="827">
        <v>1305.0275163156275</v>
      </c>
      <c r="D15" s="827">
        <v>2113.9982278342263</v>
      </c>
      <c r="E15" s="827">
        <v>2387.6584021760891</v>
      </c>
      <c r="I15" s="18"/>
      <c r="J15" s="16"/>
    </row>
    <row r="16" spans="1:10" ht="42" customHeight="1">
      <c r="A16" s="967" t="s">
        <v>484</v>
      </c>
      <c r="B16" s="871"/>
      <c r="C16" s="871"/>
      <c r="D16" s="871"/>
      <c r="E16" s="968"/>
      <c r="I16" s="18"/>
      <c r="J16" s="16"/>
    </row>
    <row r="17" spans="1:10">
      <c r="A17" s="710" t="s">
        <v>116</v>
      </c>
      <c r="B17" s="711" t="s">
        <v>46</v>
      </c>
      <c r="C17" s="827">
        <v>14598.428068779214</v>
      </c>
      <c r="D17" s="827">
        <v>31639.480424629404</v>
      </c>
      <c r="E17" s="827">
        <v>54187.794764739359</v>
      </c>
      <c r="I17" s="18"/>
      <c r="J17" s="16"/>
    </row>
    <row r="18" spans="1:10" ht="9" customHeight="1">
      <c r="A18" s="21"/>
      <c r="B18" s="21"/>
      <c r="C18" s="22"/>
      <c r="D18" s="22"/>
      <c r="E18" s="22"/>
      <c r="I18" s="18"/>
      <c r="J18" s="16"/>
    </row>
    <row r="19" spans="1:10" ht="9" customHeight="1"/>
    <row r="20" spans="1:10" ht="9" customHeight="1">
      <c r="A20" s="869"/>
      <c r="B20" s="869"/>
      <c r="C20" s="869"/>
      <c r="D20" s="869"/>
      <c r="E20" s="4"/>
    </row>
    <row r="21" spans="1:10" ht="9" customHeight="1">
      <c r="B21" s="9"/>
      <c r="C21" s="10"/>
      <c r="D21" s="10"/>
      <c r="E21" s="33"/>
    </row>
  </sheetData>
  <mergeCells count="12">
    <mergeCell ref="F10:G10"/>
    <mergeCell ref="A11:E11"/>
    <mergeCell ref="A13:E13"/>
    <mergeCell ref="A20:D20"/>
    <mergeCell ref="A14:E14"/>
    <mergeCell ref="A16:E16"/>
    <mergeCell ref="A6:E6"/>
    <mergeCell ref="C1:E1"/>
    <mergeCell ref="C2:E2"/>
    <mergeCell ref="C3:E3"/>
    <mergeCell ref="C4:E4"/>
    <mergeCell ref="A5:E5"/>
  </mergeCells>
  <pageMargins left="1.06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60"/>
  <sheetViews>
    <sheetView view="pageBreakPreview" zoomScale="70" zoomScaleSheetLayoutView="70" workbookViewId="0">
      <pane xSplit="1" ySplit="11" topLeftCell="B12" activePane="bottomRight" state="frozen"/>
      <selection activeCell="I49" sqref="I49"/>
      <selection pane="topRight" activeCell="I49" sqref="I49"/>
      <selection pane="bottomLeft" activeCell="I49" sqref="I49"/>
      <selection pane="bottomRight" activeCell="W42" sqref="W42"/>
    </sheetView>
  </sheetViews>
  <sheetFormatPr defaultColWidth="11.28515625" defaultRowHeight="15.75" outlineLevelRow="1"/>
  <cols>
    <col min="1" max="1" width="33.28515625" style="85" customWidth="1"/>
    <col min="2" max="25" width="12.85546875" style="85" customWidth="1"/>
    <col min="26" max="26" width="1.5703125" style="85" customWidth="1"/>
    <col min="27" max="16384" width="11.28515625" style="85"/>
  </cols>
  <sheetData>
    <row r="1" spans="1:32" ht="9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32" ht="18.75">
      <c r="A2" s="884" t="s">
        <v>81</v>
      </c>
      <c r="B2" s="884"/>
      <c r="C2" s="884"/>
      <c r="D2" s="884"/>
      <c r="E2" s="884"/>
      <c r="F2" s="884"/>
      <c r="G2" s="884"/>
      <c r="H2" s="884"/>
      <c r="I2" s="884"/>
      <c r="J2" s="884"/>
      <c r="K2" s="884"/>
      <c r="L2" s="884"/>
      <c r="M2" s="884"/>
      <c r="N2" s="884"/>
      <c r="O2" s="884"/>
      <c r="P2" s="884"/>
      <c r="Q2" s="884"/>
      <c r="R2" s="884"/>
      <c r="S2" s="884"/>
      <c r="T2" s="884"/>
      <c r="U2" s="884"/>
      <c r="V2" s="884"/>
      <c r="W2" s="884"/>
      <c r="X2" s="884"/>
      <c r="Y2" s="884"/>
    </row>
    <row r="3" spans="1:32" ht="18.75">
      <c r="A3" s="884" t="s">
        <v>145</v>
      </c>
      <c r="B3" s="884"/>
      <c r="C3" s="884"/>
      <c r="D3" s="884"/>
      <c r="E3" s="884"/>
      <c r="F3" s="884"/>
      <c r="G3" s="884"/>
      <c r="H3" s="884"/>
      <c r="I3" s="884"/>
      <c r="J3" s="884"/>
      <c r="K3" s="884"/>
      <c r="L3" s="884"/>
      <c r="M3" s="884"/>
      <c r="N3" s="884"/>
      <c r="O3" s="884"/>
      <c r="P3" s="884"/>
      <c r="Q3" s="884"/>
      <c r="R3" s="884"/>
      <c r="S3" s="884"/>
      <c r="T3" s="884"/>
      <c r="U3" s="884"/>
      <c r="V3" s="884"/>
      <c r="W3" s="884"/>
      <c r="X3" s="884"/>
      <c r="Y3" s="884"/>
    </row>
    <row r="4" spans="1:32" s="87" customFormat="1" ht="1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</row>
    <row r="5" spans="1:32" ht="18.75">
      <c r="A5" s="88"/>
      <c r="B5" s="885" t="s">
        <v>117</v>
      </c>
      <c r="C5" s="886"/>
      <c r="D5" s="886"/>
      <c r="E5" s="886"/>
      <c r="F5" s="886"/>
      <c r="G5" s="886"/>
      <c r="H5" s="886"/>
      <c r="I5" s="886"/>
      <c r="J5" s="886"/>
      <c r="K5" s="886"/>
      <c r="L5" s="886"/>
      <c r="M5" s="887"/>
      <c r="N5" s="885" t="s">
        <v>118</v>
      </c>
      <c r="O5" s="886"/>
      <c r="P5" s="886"/>
      <c r="Q5" s="886"/>
      <c r="R5" s="886"/>
      <c r="S5" s="886"/>
      <c r="T5" s="886"/>
      <c r="U5" s="886"/>
      <c r="V5" s="886"/>
      <c r="W5" s="886"/>
      <c r="X5" s="886"/>
      <c r="Y5" s="887"/>
    </row>
    <row r="6" spans="1:32" ht="209.25" customHeight="1">
      <c r="A6" s="881" t="s">
        <v>82</v>
      </c>
      <c r="B6" s="879" t="s">
        <v>156</v>
      </c>
      <c r="C6" s="880"/>
      <c r="D6" s="890" t="s">
        <v>157</v>
      </c>
      <c r="E6" s="890"/>
      <c r="F6" s="879" t="s">
        <v>149</v>
      </c>
      <c r="G6" s="880"/>
      <c r="H6" s="879" t="s">
        <v>153</v>
      </c>
      <c r="I6" s="880"/>
      <c r="J6" s="879" t="s">
        <v>147</v>
      </c>
      <c r="K6" s="880"/>
      <c r="L6" s="879" t="s">
        <v>148</v>
      </c>
      <c r="M6" s="880"/>
      <c r="N6" s="879" t="s">
        <v>155</v>
      </c>
      <c r="O6" s="880"/>
      <c r="P6" s="879" t="s">
        <v>159</v>
      </c>
      <c r="Q6" s="880"/>
      <c r="R6" s="879" t="s">
        <v>150</v>
      </c>
      <c r="S6" s="880"/>
      <c r="T6" s="879" t="s">
        <v>154</v>
      </c>
      <c r="U6" s="880"/>
      <c r="V6" s="881" t="s">
        <v>119</v>
      </c>
      <c r="W6" s="882"/>
      <c r="X6" s="881" t="s">
        <v>120</v>
      </c>
      <c r="Y6" s="882"/>
    </row>
    <row r="7" spans="1:32" s="89" customFormat="1" ht="41.25" customHeight="1">
      <c r="A7" s="888"/>
      <c r="B7" s="883" t="s">
        <v>193</v>
      </c>
      <c r="C7" s="883"/>
      <c r="D7" s="883" t="s">
        <v>194</v>
      </c>
      <c r="E7" s="883"/>
      <c r="F7" s="883" t="s">
        <v>195</v>
      </c>
      <c r="G7" s="883"/>
      <c r="H7" s="883" t="s">
        <v>151</v>
      </c>
      <c r="I7" s="883"/>
      <c r="J7" s="883" t="s">
        <v>151</v>
      </c>
      <c r="K7" s="883"/>
      <c r="L7" s="883" t="s">
        <v>151</v>
      </c>
      <c r="M7" s="883"/>
      <c r="N7" s="883" t="s">
        <v>196</v>
      </c>
      <c r="O7" s="883"/>
      <c r="P7" s="883" t="s">
        <v>197</v>
      </c>
      <c r="Q7" s="883"/>
      <c r="R7" s="883" t="s">
        <v>198</v>
      </c>
      <c r="S7" s="883"/>
      <c r="T7" s="883" t="s">
        <v>151</v>
      </c>
      <c r="U7" s="883"/>
      <c r="V7" s="883" t="s">
        <v>151</v>
      </c>
      <c r="W7" s="883"/>
      <c r="X7" s="883" t="s">
        <v>151</v>
      </c>
      <c r="Y7" s="883"/>
    </row>
    <row r="8" spans="1:32" ht="33">
      <c r="A8" s="889"/>
      <c r="B8" s="90" t="s">
        <v>50</v>
      </c>
      <c r="C8" s="90" t="s">
        <v>51</v>
      </c>
      <c r="D8" s="90" t="s">
        <v>50</v>
      </c>
      <c r="E8" s="90" t="s">
        <v>51</v>
      </c>
      <c r="F8" s="90" t="s">
        <v>50</v>
      </c>
      <c r="G8" s="90" t="s">
        <v>51</v>
      </c>
      <c r="H8" s="90" t="s">
        <v>50</v>
      </c>
      <c r="I8" s="90" t="s">
        <v>51</v>
      </c>
      <c r="J8" s="90" t="s">
        <v>50</v>
      </c>
      <c r="K8" s="90" t="s">
        <v>51</v>
      </c>
      <c r="L8" s="90" t="s">
        <v>50</v>
      </c>
      <c r="M8" s="90" t="s">
        <v>51</v>
      </c>
      <c r="N8" s="90" t="s">
        <v>50</v>
      </c>
      <c r="O8" s="90" t="s">
        <v>51</v>
      </c>
      <c r="P8" s="90" t="s">
        <v>50</v>
      </c>
      <c r="Q8" s="90" t="s">
        <v>51</v>
      </c>
      <c r="R8" s="90" t="s">
        <v>50</v>
      </c>
      <c r="S8" s="90" t="s">
        <v>51</v>
      </c>
      <c r="T8" s="90" t="s">
        <v>50</v>
      </c>
      <c r="U8" s="90" t="s">
        <v>51</v>
      </c>
      <c r="V8" s="90" t="s">
        <v>50</v>
      </c>
      <c r="W8" s="90" t="s">
        <v>51</v>
      </c>
      <c r="X8" s="90" t="s">
        <v>50</v>
      </c>
      <c r="Y8" s="90" t="s">
        <v>51</v>
      </c>
    </row>
    <row r="9" spans="1:32" s="87" customFormat="1" ht="12">
      <c r="A9" s="91">
        <v>1</v>
      </c>
      <c r="B9" s="91">
        <v>2</v>
      </c>
      <c r="C9" s="91">
        <v>3</v>
      </c>
      <c r="D9" s="91">
        <v>4</v>
      </c>
      <c r="E9" s="91">
        <v>5</v>
      </c>
      <c r="F9" s="91">
        <v>6</v>
      </c>
      <c r="G9" s="91">
        <v>7</v>
      </c>
      <c r="H9" s="91">
        <v>8</v>
      </c>
      <c r="I9" s="91">
        <v>9</v>
      </c>
      <c r="J9" s="91">
        <v>10</v>
      </c>
      <c r="K9" s="91">
        <v>11</v>
      </c>
      <c r="L9" s="91">
        <v>12</v>
      </c>
      <c r="M9" s="91">
        <v>13</v>
      </c>
      <c r="N9" s="91">
        <v>14</v>
      </c>
      <c r="O9" s="91">
        <v>15</v>
      </c>
      <c r="P9" s="91">
        <v>16</v>
      </c>
      <c r="Q9" s="91">
        <v>17</v>
      </c>
      <c r="R9" s="91">
        <v>18</v>
      </c>
      <c r="S9" s="91">
        <v>19</v>
      </c>
      <c r="T9" s="91">
        <v>20</v>
      </c>
      <c r="U9" s="91">
        <v>21</v>
      </c>
      <c r="V9" s="91">
        <v>22</v>
      </c>
      <c r="W9" s="91">
        <v>23</v>
      </c>
      <c r="X9" s="91">
        <v>24</v>
      </c>
      <c r="Y9" s="91">
        <v>25</v>
      </c>
    </row>
    <row r="10" spans="1:32" ht="16.5">
      <c r="A10" s="876" t="s">
        <v>88</v>
      </c>
      <c r="B10" s="877"/>
      <c r="C10" s="877"/>
      <c r="D10" s="877"/>
      <c r="E10" s="877"/>
      <c r="F10" s="877"/>
      <c r="G10" s="877"/>
      <c r="H10" s="877"/>
      <c r="I10" s="877"/>
      <c r="J10" s="877"/>
      <c r="K10" s="877"/>
      <c r="L10" s="877"/>
      <c r="M10" s="877"/>
      <c r="N10" s="877"/>
      <c r="O10" s="877"/>
      <c r="P10" s="877"/>
      <c r="Q10" s="877"/>
      <c r="R10" s="877"/>
      <c r="S10" s="877"/>
      <c r="T10" s="877"/>
      <c r="U10" s="877"/>
      <c r="V10" s="877"/>
      <c r="W10" s="877"/>
      <c r="X10" s="877"/>
      <c r="Y10" s="878"/>
    </row>
    <row r="11" spans="1:32" ht="16.5" outlineLevel="1">
      <c r="A11" s="872" t="s">
        <v>52</v>
      </c>
      <c r="B11" s="873"/>
      <c r="C11" s="873"/>
      <c r="D11" s="873"/>
      <c r="E11" s="873"/>
      <c r="F11" s="873"/>
      <c r="G11" s="873"/>
      <c r="H11" s="873"/>
      <c r="I11" s="873"/>
      <c r="J11" s="873"/>
      <c r="K11" s="873"/>
      <c r="L11" s="873"/>
      <c r="M11" s="873"/>
      <c r="N11" s="873"/>
      <c r="O11" s="873"/>
      <c r="P11" s="873"/>
      <c r="Q11" s="873"/>
      <c r="R11" s="873"/>
      <c r="S11" s="873"/>
      <c r="T11" s="873"/>
      <c r="U11" s="873"/>
      <c r="V11" s="873"/>
      <c r="W11" s="873"/>
      <c r="X11" s="873"/>
      <c r="Y11" s="874"/>
    </row>
    <row r="12" spans="1:32" ht="16.5" outlineLevel="1">
      <c r="A12" s="92" t="s">
        <v>85</v>
      </c>
      <c r="B12" s="65">
        <v>0</v>
      </c>
      <c r="C12" s="65">
        <v>0</v>
      </c>
      <c r="D12" s="65">
        <v>0</v>
      </c>
      <c r="E12" s="65">
        <v>0</v>
      </c>
      <c r="F12" s="93">
        <v>53</v>
      </c>
      <c r="G12" s="93">
        <v>527</v>
      </c>
      <c r="H12" s="93">
        <v>0</v>
      </c>
      <c r="I12" s="93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93">
        <v>21</v>
      </c>
      <c r="S12" s="93">
        <v>397</v>
      </c>
      <c r="T12" s="65">
        <v>3</v>
      </c>
      <c r="U12" s="65">
        <v>12</v>
      </c>
      <c r="V12" s="65">
        <v>0</v>
      </c>
      <c r="W12" s="65">
        <v>0</v>
      </c>
      <c r="X12" s="65">
        <v>0</v>
      </c>
      <c r="Y12" s="65">
        <v>0</v>
      </c>
      <c r="AA12" s="94"/>
      <c r="AB12" s="94"/>
      <c r="AC12" s="94"/>
      <c r="AD12" s="94"/>
      <c r="AE12" s="94"/>
      <c r="AF12" s="95"/>
    </row>
    <row r="13" spans="1:32" ht="16.5" outlineLevel="1">
      <c r="A13" s="92" t="s">
        <v>86</v>
      </c>
      <c r="B13" s="65">
        <v>0</v>
      </c>
      <c r="C13" s="65">
        <v>0</v>
      </c>
      <c r="D13" s="65">
        <v>0</v>
      </c>
      <c r="E13" s="65">
        <v>0</v>
      </c>
      <c r="F13" s="93">
        <v>14</v>
      </c>
      <c r="G13" s="93">
        <v>128</v>
      </c>
      <c r="H13" s="93">
        <v>0</v>
      </c>
      <c r="I13" s="93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93">
        <v>10</v>
      </c>
      <c r="S13" s="93">
        <v>383</v>
      </c>
      <c r="T13" s="65">
        <v>1</v>
      </c>
      <c r="U13" s="65">
        <v>35</v>
      </c>
      <c r="V13" s="65">
        <v>0</v>
      </c>
      <c r="W13" s="65">
        <v>0</v>
      </c>
      <c r="X13" s="65">
        <v>0</v>
      </c>
      <c r="Y13" s="65">
        <v>0</v>
      </c>
      <c r="AA13" s="94"/>
      <c r="AB13" s="94"/>
      <c r="AC13" s="94"/>
      <c r="AD13" s="94"/>
      <c r="AE13" s="94"/>
      <c r="AF13" s="95"/>
    </row>
    <row r="14" spans="1:32" ht="15" customHeight="1" outlineLevel="1">
      <c r="A14" s="92" t="s">
        <v>87</v>
      </c>
      <c r="B14" s="65">
        <v>0</v>
      </c>
      <c r="C14" s="65">
        <v>0</v>
      </c>
      <c r="D14" s="65">
        <v>0</v>
      </c>
      <c r="E14" s="65">
        <v>0</v>
      </c>
      <c r="F14" s="93">
        <v>13</v>
      </c>
      <c r="G14" s="93">
        <v>159</v>
      </c>
      <c r="H14" s="93">
        <v>1</v>
      </c>
      <c r="I14" s="93">
        <v>8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93">
        <v>8</v>
      </c>
      <c r="S14" s="93">
        <v>97</v>
      </c>
      <c r="T14" s="65">
        <v>2</v>
      </c>
      <c r="U14" s="65">
        <v>55</v>
      </c>
      <c r="V14" s="65">
        <v>0</v>
      </c>
      <c r="W14" s="65">
        <v>0</v>
      </c>
      <c r="X14" s="65">
        <v>0</v>
      </c>
      <c r="Y14" s="65">
        <v>0</v>
      </c>
      <c r="AA14" s="94"/>
      <c r="AB14" s="94"/>
      <c r="AC14" s="94"/>
      <c r="AD14" s="94"/>
      <c r="AE14" s="94"/>
      <c r="AF14" s="95"/>
    </row>
    <row r="15" spans="1:32" ht="33" outlineLevel="1">
      <c r="A15" s="96" t="s">
        <v>83</v>
      </c>
      <c r="B15" s="97">
        <v>0</v>
      </c>
      <c r="C15" s="97"/>
      <c r="D15" s="97">
        <v>0</v>
      </c>
      <c r="E15" s="97"/>
      <c r="F15" s="97">
        <v>80</v>
      </c>
      <c r="G15" s="97"/>
      <c r="H15" s="97">
        <v>1</v>
      </c>
      <c r="I15" s="97"/>
      <c r="J15" s="97">
        <v>0</v>
      </c>
      <c r="K15" s="97"/>
      <c r="L15" s="97">
        <v>0</v>
      </c>
      <c r="M15" s="97"/>
      <c r="N15" s="97">
        <v>0</v>
      </c>
      <c r="O15" s="97"/>
      <c r="P15" s="97">
        <v>0</v>
      </c>
      <c r="Q15" s="97"/>
      <c r="R15" s="97">
        <v>39</v>
      </c>
      <c r="S15" s="97"/>
      <c r="T15" s="97">
        <v>6</v>
      </c>
      <c r="U15" s="97"/>
      <c r="V15" s="97">
        <v>0</v>
      </c>
      <c r="W15" s="97"/>
      <c r="X15" s="97">
        <v>0</v>
      </c>
      <c r="Y15" s="97"/>
    </row>
    <row r="16" spans="1:32" ht="16.5" outlineLevel="1">
      <c r="A16" s="98" t="s">
        <v>53</v>
      </c>
      <c r="B16" s="97"/>
      <c r="C16" s="97">
        <v>0</v>
      </c>
      <c r="D16" s="97"/>
      <c r="E16" s="97">
        <v>0</v>
      </c>
      <c r="F16" s="97"/>
      <c r="G16" s="97">
        <v>814</v>
      </c>
      <c r="H16" s="97"/>
      <c r="I16" s="97">
        <v>8</v>
      </c>
      <c r="J16" s="97"/>
      <c r="K16" s="97">
        <v>0</v>
      </c>
      <c r="L16" s="97"/>
      <c r="M16" s="97">
        <v>0</v>
      </c>
      <c r="N16" s="97"/>
      <c r="O16" s="97">
        <v>0</v>
      </c>
      <c r="P16" s="97"/>
      <c r="Q16" s="97">
        <v>0</v>
      </c>
      <c r="R16" s="97"/>
      <c r="S16" s="97">
        <v>877</v>
      </c>
      <c r="T16" s="97"/>
      <c r="U16" s="97">
        <v>102</v>
      </c>
      <c r="V16" s="97"/>
      <c r="W16" s="97">
        <v>0</v>
      </c>
      <c r="X16" s="97"/>
      <c r="Y16" s="97">
        <v>0</v>
      </c>
    </row>
    <row r="17" spans="1:31" ht="16.5" outlineLevel="1">
      <c r="A17" s="872" t="s">
        <v>54</v>
      </c>
      <c r="B17" s="873"/>
      <c r="C17" s="873"/>
      <c r="D17" s="873"/>
      <c r="E17" s="873"/>
      <c r="F17" s="873"/>
      <c r="G17" s="873"/>
      <c r="H17" s="873"/>
      <c r="I17" s="873"/>
      <c r="J17" s="873"/>
      <c r="K17" s="873"/>
      <c r="L17" s="873"/>
      <c r="M17" s="873"/>
      <c r="N17" s="873"/>
      <c r="O17" s="873"/>
      <c r="P17" s="873"/>
      <c r="Q17" s="873"/>
      <c r="R17" s="873"/>
      <c r="S17" s="873"/>
      <c r="T17" s="873"/>
      <c r="U17" s="873"/>
      <c r="V17" s="873"/>
      <c r="W17" s="873"/>
      <c r="X17" s="873"/>
      <c r="Y17" s="874"/>
    </row>
    <row r="18" spans="1:31" ht="16.5" outlineLevel="1">
      <c r="A18" s="92" t="s">
        <v>85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1</v>
      </c>
      <c r="S18" s="65">
        <v>148.80000000000001</v>
      </c>
      <c r="T18" s="65">
        <v>0</v>
      </c>
      <c r="U18" s="65">
        <v>0</v>
      </c>
      <c r="V18" s="65">
        <v>4</v>
      </c>
      <c r="W18" s="65">
        <v>1680</v>
      </c>
      <c r="X18" s="65"/>
      <c r="Y18" s="65"/>
    </row>
    <row r="19" spans="1:31" ht="16.5" outlineLevel="1">
      <c r="A19" s="92" t="s">
        <v>86</v>
      </c>
      <c r="B19" s="65">
        <v>0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/>
      <c r="S19" s="65"/>
      <c r="T19" s="65">
        <v>0</v>
      </c>
      <c r="U19" s="65">
        <v>0</v>
      </c>
      <c r="V19" s="65"/>
      <c r="W19" s="65"/>
      <c r="X19" s="65"/>
      <c r="Y19" s="65"/>
    </row>
    <row r="20" spans="1:31" ht="16.5" outlineLevel="1">
      <c r="A20" s="92" t="s">
        <v>87</v>
      </c>
      <c r="B20" s="65">
        <v>0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1</v>
      </c>
      <c r="S20" s="65">
        <v>150</v>
      </c>
      <c r="T20" s="65">
        <v>0</v>
      </c>
      <c r="U20" s="65">
        <v>0</v>
      </c>
      <c r="V20" s="65">
        <v>2</v>
      </c>
      <c r="W20" s="65">
        <v>1329</v>
      </c>
      <c r="X20" s="65">
        <v>1</v>
      </c>
      <c r="Y20" s="65">
        <v>1150</v>
      </c>
      <c r="AA20" s="99"/>
      <c r="AB20" s="99"/>
      <c r="AC20" s="99"/>
      <c r="AD20" s="99"/>
      <c r="AE20" s="99"/>
    </row>
    <row r="21" spans="1:31" ht="33" outlineLevel="1">
      <c r="A21" s="96" t="s">
        <v>83</v>
      </c>
      <c r="B21" s="97">
        <v>0</v>
      </c>
      <c r="C21" s="97"/>
      <c r="D21" s="97">
        <v>0</v>
      </c>
      <c r="E21" s="97"/>
      <c r="F21" s="97">
        <v>0</v>
      </c>
      <c r="G21" s="97"/>
      <c r="H21" s="97">
        <v>0</v>
      </c>
      <c r="I21" s="97"/>
      <c r="J21" s="97">
        <v>0</v>
      </c>
      <c r="K21" s="97"/>
      <c r="L21" s="97">
        <v>0</v>
      </c>
      <c r="M21" s="97"/>
      <c r="N21" s="97">
        <v>0</v>
      </c>
      <c r="O21" s="97"/>
      <c r="P21" s="97">
        <v>0</v>
      </c>
      <c r="Q21" s="97"/>
      <c r="R21" s="97">
        <v>2</v>
      </c>
      <c r="S21" s="97"/>
      <c r="T21" s="97">
        <v>0</v>
      </c>
      <c r="U21" s="97"/>
      <c r="V21" s="97">
        <v>6</v>
      </c>
      <c r="W21" s="97"/>
      <c r="X21" s="97">
        <v>1</v>
      </c>
      <c r="Y21" s="97"/>
    </row>
    <row r="22" spans="1:31" ht="16.5" outlineLevel="1">
      <c r="A22" s="98" t="s">
        <v>53</v>
      </c>
      <c r="B22" s="97"/>
      <c r="C22" s="97">
        <v>0</v>
      </c>
      <c r="D22" s="97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0</v>
      </c>
      <c r="N22" s="97"/>
      <c r="O22" s="97">
        <v>0</v>
      </c>
      <c r="P22" s="97"/>
      <c r="Q22" s="97">
        <v>0</v>
      </c>
      <c r="R22" s="97"/>
      <c r="S22" s="97">
        <v>298.8</v>
      </c>
      <c r="T22" s="97"/>
      <c r="U22" s="97">
        <v>0</v>
      </c>
      <c r="V22" s="97"/>
      <c r="W22" s="97">
        <v>3009</v>
      </c>
      <c r="X22" s="97"/>
      <c r="Y22" s="97">
        <v>1150</v>
      </c>
    </row>
    <row r="23" spans="1:31" ht="16.5">
      <c r="A23" s="876" t="s">
        <v>90</v>
      </c>
      <c r="B23" s="877"/>
      <c r="C23" s="877"/>
      <c r="D23" s="877"/>
      <c r="E23" s="877"/>
      <c r="F23" s="877"/>
      <c r="G23" s="877"/>
      <c r="H23" s="877"/>
      <c r="I23" s="877"/>
      <c r="J23" s="877"/>
      <c r="K23" s="877"/>
      <c r="L23" s="877"/>
      <c r="M23" s="877"/>
      <c r="N23" s="877"/>
      <c r="O23" s="877"/>
      <c r="P23" s="877"/>
      <c r="Q23" s="877"/>
      <c r="R23" s="877"/>
      <c r="S23" s="877"/>
      <c r="T23" s="877"/>
      <c r="U23" s="877"/>
      <c r="V23" s="877"/>
      <c r="W23" s="877"/>
      <c r="X23" s="877"/>
      <c r="Y23" s="878"/>
    </row>
    <row r="24" spans="1:31" ht="16.5" outlineLevel="1">
      <c r="A24" s="872" t="s">
        <v>52</v>
      </c>
      <c r="B24" s="873"/>
      <c r="C24" s="873"/>
      <c r="D24" s="873"/>
      <c r="E24" s="873"/>
      <c r="F24" s="873"/>
      <c r="G24" s="873"/>
      <c r="H24" s="873"/>
      <c r="I24" s="873"/>
      <c r="J24" s="873"/>
      <c r="K24" s="873"/>
      <c r="L24" s="873"/>
      <c r="M24" s="873"/>
      <c r="N24" s="873"/>
      <c r="O24" s="873"/>
      <c r="P24" s="873"/>
      <c r="Q24" s="873"/>
      <c r="R24" s="873"/>
      <c r="S24" s="873"/>
      <c r="T24" s="873"/>
      <c r="U24" s="873"/>
      <c r="V24" s="873"/>
      <c r="W24" s="873"/>
      <c r="X24" s="873"/>
      <c r="Y24" s="874"/>
    </row>
    <row r="25" spans="1:31" ht="16.5" outlineLevel="1">
      <c r="A25" s="92" t="s">
        <v>85</v>
      </c>
      <c r="B25" s="65">
        <v>0</v>
      </c>
      <c r="C25" s="65">
        <v>0</v>
      </c>
      <c r="D25" s="65">
        <v>0</v>
      </c>
      <c r="E25" s="65">
        <v>0</v>
      </c>
      <c r="F25" s="65">
        <v>51</v>
      </c>
      <c r="G25" s="65">
        <v>578</v>
      </c>
      <c r="H25" s="65">
        <v>1</v>
      </c>
      <c r="I25" s="65">
        <v>15</v>
      </c>
      <c r="J25" s="65">
        <v>7</v>
      </c>
      <c r="K25" s="65">
        <v>458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13</v>
      </c>
      <c r="S25" s="65">
        <v>1026</v>
      </c>
      <c r="T25" s="65">
        <v>2</v>
      </c>
      <c r="U25" s="65">
        <v>67</v>
      </c>
      <c r="V25" s="65">
        <v>0</v>
      </c>
      <c r="W25" s="65">
        <v>0</v>
      </c>
      <c r="X25" s="65">
        <v>0</v>
      </c>
      <c r="Y25" s="65">
        <v>0</v>
      </c>
      <c r="AA25" s="100"/>
      <c r="AB25" s="100"/>
      <c r="AC25" s="100"/>
      <c r="AD25" s="100"/>
      <c r="AE25" s="100"/>
    </row>
    <row r="26" spans="1:31" ht="16.5" outlineLevel="1">
      <c r="A26" s="92" t="s">
        <v>86</v>
      </c>
      <c r="B26" s="65">
        <v>0</v>
      </c>
      <c r="C26" s="65">
        <v>0</v>
      </c>
      <c r="D26" s="65">
        <v>0</v>
      </c>
      <c r="E26" s="65">
        <v>0</v>
      </c>
      <c r="F26" s="65">
        <v>14</v>
      </c>
      <c r="G26" s="65">
        <v>170</v>
      </c>
      <c r="H26" s="65"/>
      <c r="I26" s="65"/>
      <c r="J26" s="65">
        <v>2</v>
      </c>
      <c r="K26" s="65">
        <v>90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3</v>
      </c>
      <c r="S26" s="65">
        <v>204</v>
      </c>
      <c r="T26" s="65">
        <v>1</v>
      </c>
      <c r="U26" s="65">
        <v>8</v>
      </c>
      <c r="V26" s="65">
        <v>0</v>
      </c>
      <c r="W26" s="65">
        <v>0</v>
      </c>
      <c r="X26" s="65">
        <v>0</v>
      </c>
      <c r="Y26" s="65">
        <v>0</v>
      </c>
      <c r="AA26" s="100"/>
      <c r="AB26" s="100"/>
      <c r="AC26" s="100"/>
      <c r="AD26" s="100"/>
      <c r="AE26" s="100"/>
    </row>
    <row r="27" spans="1:31" ht="16.5" outlineLevel="1">
      <c r="A27" s="92" t="s">
        <v>87</v>
      </c>
      <c r="B27" s="65">
        <v>0</v>
      </c>
      <c r="C27" s="65">
        <v>0</v>
      </c>
      <c r="D27" s="65">
        <v>0</v>
      </c>
      <c r="E27" s="65">
        <v>0</v>
      </c>
      <c r="F27" s="65">
        <v>30</v>
      </c>
      <c r="G27" s="65">
        <v>318</v>
      </c>
      <c r="H27" s="65">
        <v>1</v>
      </c>
      <c r="I27" s="65">
        <v>15</v>
      </c>
      <c r="J27" s="65">
        <v>1</v>
      </c>
      <c r="K27" s="65">
        <v>60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16</v>
      </c>
      <c r="S27" s="65">
        <v>659</v>
      </c>
      <c r="T27" s="65">
        <v>5</v>
      </c>
      <c r="U27" s="65">
        <v>198</v>
      </c>
      <c r="V27" s="65">
        <v>0</v>
      </c>
      <c r="W27" s="65">
        <v>0</v>
      </c>
      <c r="X27" s="65">
        <v>0</v>
      </c>
      <c r="Y27" s="65">
        <v>0</v>
      </c>
      <c r="AA27" s="100"/>
      <c r="AB27" s="100"/>
      <c r="AC27" s="100"/>
      <c r="AD27" s="100"/>
      <c r="AE27" s="100"/>
    </row>
    <row r="28" spans="1:31" ht="33" outlineLevel="1">
      <c r="A28" s="96" t="s">
        <v>83</v>
      </c>
      <c r="B28" s="97">
        <v>0</v>
      </c>
      <c r="C28" s="97"/>
      <c r="D28" s="97">
        <v>0</v>
      </c>
      <c r="E28" s="97"/>
      <c r="F28" s="97">
        <v>95</v>
      </c>
      <c r="G28" s="97"/>
      <c r="H28" s="97">
        <v>2</v>
      </c>
      <c r="I28" s="97"/>
      <c r="J28" s="97">
        <v>10</v>
      </c>
      <c r="K28" s="97"/>
      <c r="L28" s="97">
        <v>0</v>
      </c>
      <c r="M28" s="97"/>
      <c r="N28" s="97">
        <v>0</v>
      </c>
      <c r="O28" s="97"/>
      <c r="P28" s="97">
        <v>0</v>
      </c>
      <c r="Q28" s="97"/>
      <c r="R28" s="97">
        <v>32</v>
      </c>
      <c r="S28" s="97"/>
      <c r="T28" s="97">
        <v>8</v>
      </c>
      <c r="U28" s="97"/>
      <c r="V28" s="97">
        <v>0</v>
      </c>
      <c r="W28" s="97"/>
      <c r="X28" s="97">
        <v>0</v>
      </c>
      <c r="Y28" s="97"/>
    </row>
    <row r="29" spans="1:31" ht="16.5" outlineLevel="1">
      <c r="A29" s="98" t="s">
        <v>53</v>
      </c>
      <c r="B29" s="97"/>
      <c r="C29" s="97">
        <v>0</v>
      </c>
      <c r="D29" s="97"/>
      <c r="E29" s="97">
        <v>0</v>
      </c>
      <c r="F29" s="97"/>
      <c r="G29" s="97">
        <v>1066</v>
      </c>
      <c r="H29" s="97"/>
      <c r="I29" s="97">
        <v>30</v>
      </c>
      <c r="J29" s="97"/>
      <c r="K29" s="97">
        <v>608</v>
      </c>
      <c r="L29" s="97"/>
      <c r="M29" s="97">
        <v>0</v>
      </c>
      <c r="N29" s="97"/>
      <c r="O29" s="97">
        <v>0</v>
      </c>
      <c r="P29" s="97"/>
      <c r="Q29" s="97">
        <v>0</v>
      </c>
      <c r="R29" s="97"/>
      <c r="S29" s="97">
        <v>1889</v>
      </c>
      <c r="T29" s="97"/>
      <c r="U29" s="97">
        <v>273</v>
      </c>
      <c r="V29" s="97"/>
      <c r="W29" s="97">
        <v>0</v>
      </c>
      <c r="X29" s="97"/>
      <c r="Y29" s="97">
        <v>0</v>
      </c>
    </row>
    <row r="30" spans="1:31" ht="16.5" outlineLevel="1">
      <c r="A30" s="872" t="s">
        <v>54</v>
      </c>
      <c r="B30" s="873"/>
      <c r="C30" s="873"/>
      <c r="D30" s="873"/>
      <c r="E30" s="873"/>
      <c r="F30" s="873"/>
      <c r="G30" s="873"/>
      <c r="H30" s="873"/>
      <c r="I30" s="873"/>
      <c r="J30" s="873"/>
      <c r="K30" s="873"/>
      <c r="L30" s="873"/>
      <c r="M30" s="873"/>
      <c r="N30" s="873"/>
      <c r="O30" s="873"/>
      <c r="P30" s="873"/>
      <c r="Q30" s="873"/>
      <c r="R30" s="873"/>
      <c r="S30" s="873"/>
      <c r="T30" s="873"/>
      <c r="U30" s="873"/>
      <c r="V30" s="873"/>
      <c r="W30" s="873"/>
      <c r="X30" s="873"/>
      <c r="Y30" s="874"/>
    </row>
    <row r="31" spans="1:31" ht="16.5" outlineLevel="1">
      <c r="A31" s="92" t="s">
        <v>85</v>
      </c>
      <c r="B31" s="65">
        <v>0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1</v>
      </c>
      <c r="S31" s="65">
        <v>100</v>
      </c>
      <c r="T31" s="65">
        <v>0</v>
      </c>
      <c r="U31" s="65">
        <v>0</v>
      </c>
      <c r="V31" s="65">
        <v>2</v>
      </c>
      <c r="W31" s="65">
        <v>450</v>
      </c>
      <c r="X31" s="65">
        <v>0</v>
      </c>
      <c r="Y31" s="65">
        <v>0</v>
      </c>
      <c r="AA31" s="100"/>
      <c r="AB31" s="100"/>
      <c r="AC31" s="100"/>
      <c r="AD31" s="100"/>
      <c r="AE31" s="100"/>
    </row>
    <row r="32" spans="1:31" ht="16.5" outlineLevel="1">
      <c r="A32" s="92" t="s">
        <v>86</v>
      </c>
      <c r="B32" s="65">
        <v>0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/>
      <c r="W32" s="65"/>
      <c r="X32" s="65">
        <v>0</v>
      </c>
      <c r="Y32" s="65">
        <v>0</v>
      </c>
      <c r="AA32" s="100"/>
      <c r="AB32" s="100"/>
      <c r="AC32" s="100"/>
      <c r="AD32" s="100"/>
      <c r="AE32" s="100"/>
    </row>
    <row r="33" spans="1:31" ht="16.5" outlineLevel="1">
      <c r="A33" s="92" t="s">
        <v>87</v>
      </c>
      <c r="B33" s="65">
        <v>0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2</v>
      </c>
      <c r="U33" s="65">
        <v>280</v>
      </c>
      <c r="V33" s="65">
        <v>1</v>
      </c>
      <c r="W33" s="65">
        <v>320</v>
      </c>
      <c r="X33" s="65">
        <v>0</v>
      </c>
      <c r="Y33" s="65">
        <v>0</v>
      </c>
      <c r="AA33" s="100"/>
      <c r="AB33" s="100"/>
      <c r="AC33" s="100"/>
      <c r="AD33" s="100"/>
      <c r="AE33" s="100"/>
    </row>
    <row r="34" spans="1:31" ht="33" outlineLevel="1">
      <c r="A34" s="96" t="s">
        <v>83</v>
      </c>
      <c r="B34" s="97">
        <v>0</v>
      </c>
      <c r="C34" s="97"/>
      <c r="D34" s="97">
        <v>0</v>
      </c>
      <c r="E34" s="97"/>
      <c r="F34" s="97">
        <v>0</v>
      </c>
      <c r="G34" s="97"/>
      <c r="H34" s="97">
        <v>0</v>
      </c>
      <c r="I34" s="97"/>
      <c r="J34" s="97">
        <v>0</v>
      </c>
      <c r="K34" s="97"/>
      <c r="L34" s="97">
        <v>0</v>
      </c>
      <c r="M34" s="97"/>
      <c r="N34" s="97">
        <v>0</v>
      </c>
      <c r="O34" s="97"/>
      <c r="P34" s="97">
        <v>0</v>
      </c>
      <c r="Q34" s="97"/>
      <c r="R34" s="97">
        <v>1</v>
      </c>
      <c r="S34" s="97"/>
      <c r="T34" s="97">
        <v>2</v>
      </c>
      <c r="U34" s="97"/>
      <c r="V34" s="97">
        <v>3</v>
      </c>
      <c r="W34" s="97"/>
      <c r="X34" s="97">
        <v>0</v>
      </c>
      <c r="Y34" s="97"/>
    </row>
    <row r="35" spans="1:31" ht="16.5" outlineLevel="1">
      <c r="A35" s="98" t="s">
        <v>53</v>
      </c>
      <c r="B35" s="97"/>
      <c r="C35" s="97">
        <v>0</v>
      </c>
      <c r="D35" s="97"/>
      <c r="E35" s="97">
        <v>0</v>
      </c>
      <c r="F35" s="97"/>
      <c r="G35" s="97">
        <v>0</v>
      </c>
      <c r="H35" s="97"/>
      <c r="I35" s="97">
        <v>0</v>
      </c>
      <c r="J35" s="97"/>
      <c r="K35" s="97">
        <v>0</v>
      </c>
      <c r="L35" s="97"/>
      <c r="M35" s="97">
        <v>0</v>
      </c>
      <c r="N35" s="97"/>
      <c r="O35" s="97">
        <v>0</v>
      </c>
      <c r="P35" s="97"/>
      <c r="Q35" s="97">
        <v>0</v>
      </c>
      <c r="R35" s="97"/>
      <c r="S35" s="97">
        <v>100</v>
      </c>
      <c r="T35" s="97"/>
      <c r="U35" s="97">
        <v>280</v>
      </c>
      <c r="V35" s="97"/>
      <c r="W35" s="97">
        <v>770</v>
      </c>
      <c r="X35" s="97"/>
      <c r="Y35" s="97">
        <v>0</v>
      </c>
    </row>
    <row r="36" spans="1:31" ht="16.5">
      <c r="A36" s="876" t="s">
        <v>146</v>
      </c>
      <c r="B36" s="877"/>
      <c r="C36" s="877"/>
      <c r="D36" s="877"/>
      <c r="E36" s="877"/>
      <c r="F36" s="877"/>
      <c r="G36" s="877"/>
      <c r="H36" s="877"/>
      <c r="I36" s="877"/>
      <c r="J36" s="877"/>
      <c r="K36" s="877"/>
      <c r="L36" s="877"/>
      <c r="M36" s="877"/>
      <c r="N36" s="877"/>
      <c r="O36" s="877"/>
      <c r="P36" s="877"/>
      <c r="Q36" s="877"/>
      <c r="R36" s="877"/>
      <c r="S36" s="877"/>
      <c r="T36" s="877"/>
      <c r="U36" s="877"/>
      <c r="V36" s="877"/>
      <c r="W36" s="877"/>
      <c r="X36" s="877"/>
      <c r="Y36" s="878"/>
    </row>
    <row r="37" spans="1:31" ht="16.5" outlineLevel="1">
      <c r="A37" s="872" t="s">
        <v>52</v>
      </c>
      <c r="B37" s="873"/>
      <c r="C37" s="873"/>
      <c r="D37" s="873"/>
      <c r="E37" s="873"/>
      <c r="F37" s="873"/>
      <c r="G37" s="873"/>
      <c r="H37" s="873"/>
      <c r="I37" s="873"/>
      <c r="J37" s="873"/>
      <c r="K37" s="873"/>
      <c r="L37" s="873"/>
      <c r="M37" s="873"/>
      <c r="N37" s="873"/>
      <c r="O37" s="873"/>
      <c r="P37" s="873"/>
      <c r="Q37" s="873"/>
      <c r="R37" s="873"/>
      <c r="S37" s="873"/>
      <c r="T37" s="873"/>
      <c r="U37" s="873"/>
      <c r="V37" s="873"/>
      <c r="W37" s="873"/>
      <c r="X37" s="873"/>
      <c r="Y37" s="874"/>
    </row>
    <row r="38" spans="1:31" ht="16.5" outlineLevel="1">
      <c r="A38" s="92" t="s">
        <v>85</v>
      </c>
      <c r="B38" s="65">
        <v>0</v>
      </c>
      <c r="C38" s="65">
        <v>0</v>
      </c>
      <c r="D38" s="65">
        <v>0</v>
      </c>
      <c r="E38" s="65">
        <v>0</v>
      </c>
      <c r="F38" s="65">
        <v>37</v>
      </c>
      <c r="G38" s="65">
        <v>455</v>
      </c>
      <c r="H38" s="65">
        <v>0</v>
      </c>
      <c r="I38" s="65">
        <v>0</v>
      </c>
      <c r="J38" s="65">
        <v>1</v>
      </c>
      <c r="K38" s="65">
        <v>25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6</v>
      </c>
      <c r="S38" s="65">
        <v>245</v>
      </c>
      <c r="T38" s="65">
        <v>4</v>
      </c>
      <c r="U38" s="65">
        <v>190</v>
      </c>
      <c r="V38" s="65">
        <v>1</v>
      </c>
      <c r="W38" s="65">
        <v>156</v>
      </c>
      <c r="X38" s="65">
        <v>0</v>
      </c>
      <c r="Y38" s="65">
        <v>0</v>
      </c>
      <c r="AA38" s="101"/>
      <c r="AB38" s="101"/>
      <c r="AC38" s="101"/>
      <c r="AD38" s="101"/>
      <c r="AE38" s="101"/>
    </row>
    <row r="39" spans="1:31" ht="16.5" outlineLevel="1">
      <c r="A39" s="92" t="s">
        <v>86</v>
      </c>
      <c r="B39" s="65">
        <v>0</v>
      </c>
      <c r="C39" s="65">
        <v>0</v>
      </c>
      <c r="D39" s="65">
        <v>0</v>
      </c>
      <c r="E39" s="65">
        <v>0</v>
      </c>
      <c r="F39" s="65">
        <v>9</v>
      </c>
      <c r="G39" s="65">
        <v>112</v>
      </c>
      <c r="H39" s="65">
        <v>1</v>
      </c>
      <c r="I39" s="65">
        <v>15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2</v>
      </c>
      <c r="S39" s="65">
        <v>25</v>
      </c>
      <c r="T39" s="65">
        <v>1</v>
      </c>
      <c r="U39" s="65">
        <v>100</v>
      </c>
      <c r="V39" s="65">
        <v>0</v>
      </c>
      <c r="W39" s="65">
        <v>0</v>
      </c>
      <c r="X39" s="65">
        <v>0</v>
      </c>
      <c r="Y39" s="65">
        <v>0</v>
      </c>
      <c r="AA39" s="101"/>
      <c r="AB39" s="101"/>
      <c r="AC39" s="101"/>
      <c r="AD39" s="101"/>
      <c r="AE39" s="101"/>
    </row>
    <row r="40" spans="1:31" ht="16.5" outlineLevel="1">
      <c r="A40" s="92" t="s">
        <v>87</v>
      </c>
      <c r="B40" s="65">
        <v>0</v>
      </c>
      <c r="C40" s="65">
        <v>0</v>
      </c>
      <c r="D40" s="65">
        <v>0</v>
      </c>
      <c r="E40" s="65">
        <v>0</v>
      </c>
      <c r="F40" s="65">
        <v>22</v>
      </c>
      <c r="G40" s="65">
        <v>254</v>
      </c>
      <c r="H40" s="65">
        <v>1</v>
      </c>
      <c r="I40" s="65">
        <v>5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19</v>
      </c>
      <c r="S40" s="65">
        <v>647</v>
      </c>
      <c r="T40" s="65">
        <v>4</v>
      </c>
      <c r="U40" s="65">
        <v>55</v>
      </c>
      <c r="V40" s="65">
        <v>1</v>
      </c>
      <c r="W40" s="65">
        <v>350</v>
      </c>
      <c r="X40" s="65">
        <v>0</v>
      </c>
      <c r="Y40" s="65">
        <v>0</v>
      </c>
      <c r="AA40" s="101"/>
      <c r="AB40" s="101"/>
      <c r="AC40" s="101"/>
      <c r="AD40" s="101"/>
      <c r="AE40" s="101"/>
    </row>
    <row r="41" spans="1:31" ht="33" outlineLevel="1">
      <c r="A41" s="96" t="s">
        <v>83</v>
      </c>
      <c r="B41" s="97">
        <v>0</v>
      </c>
      <c r="C41" s="97"/>
      <c r="D41" s="97">
        <v>0</v>
      </c>
      <c r="E41" s="97"/>
      <c r="F41" s="97">
        <v>68</v>
      </c>
      <c r="G41" s="812"/>
      <c r="H41" s="97">
        <v>2</v>
      </c>
      <c r="I41" s="97"/>
      <c r="J41" s="97">
        <v>1</v>
      </c>
      <c r="K41" s="97"/>
      <c r="L41" s="97">
        <v>0</v>
      </c>
      <c r="M41" s="97"/>
      <c r="N41" s="97">
        <v>0</v>
      </c>
      <c r="O41" s="97"/>
      <c r="P41" s="97">
        <v>0</v>
      </c>
      <c r="Q41" s="97"/>
      <c r="R41" s="97">
        <v>27</v>
      </c>
      <c r="S41" s="97"/>
      <c r="T41" s="97">
        <v>9</v>
      </c>
      <c r="U41" s="97"/>
      <c r="V41" s="97">
        <v>2</v>
      </c>
      <c r="W41" s="97"/>
      <c r="X41" s="97">
        <v>0</v>
      </c>
      <c r="Y41" s="97"/>
      <c r="AA41" s="101"/>
      <c r="AB41" s="101"/>
      <c r="AC41" s="101"/>
      <c r="AD41" s="101"/>
      <c r="AE41" s="101"/>
    </row>
    <row r="42" spans="1:31" ht="16.5" outlineLevel="1">
      <c r="A42" s="98" t="s">
        <v>53</v>
      </c>
      <c r="B42" s="97"/>
      <c r="C42" s="97">
        <v>0</v>
      </c>
      <c r="D42" s="97"/>
      <c r="E42" s="97">
        <v>0</v>
      </c>
      <c r="F42" s="97"/>
      <c r="G42" s="97">
        <v>821</v>
      </c>
      <c r="H42" s="97"/>
      <c r="I42" s="97">
        <v>20</v>
      </c>
      <c r="J42" s="97"/>
      <c r="K42" s="97">
        <v>25</v>
      </c>
      <c r="L42" s="97"/>
      <c r="M42" s="97">
        <v>0</v>
      </c>
      <c r="N42" s="97"/>
      <c r="O42" s="97">
        <v>0</v>
      </c>
      <c r="P42" s="97"/>
      <c r="Q42" s="97">
        <v>0</v>
      </c>
      <c r="R42" s="97"/>
      <c r="S42" s="97">
        <v>917</v>
      </c>
      <c r="T42" s="97"/>
      <c r="U42" s="97">
        <v>345</v>
      </c>
      <c r="V42" s="97"/>
      <c r="W42" s="97">
        <v>506</v>
      </c>
      <c r="X42" s="97"/>
      <c r="Y42" s="97">
        <v>0</v>
      </c>
      <c r="AA42" s="101"/>
      <c r="AB42" s="101"/>
      <c r="AC42" s="101"/>
      <c r="AD42" s="101"/>
      <c r="AE42" s="101"/>
    </row>
    <row r="43" spans="1:31" ht="16.5" outlineLevel="1">
      <c r="A43" s="872" t="s">
        <v>54</v>
      </c>
      <c r="B43" s="873"/>
      <c r="C43" s="873"/>
      <c r="D43" s="873"/>
      <c r="E43" s="873"/>
      <c r="F43" s="873"/>
      <c r="G43" s="873"/>
      <c r="H43" s="873"/>
      <c r="I43" s="873"/>
      <c r="J43" s="873"/>
      <c r="K43" s="873"/>
      <c r="L43" s="873"/>
      <c r="M43" s="873"/>
      <c r="N43" s="873"/>
      <c r="O43" s="873"/>
      <c r="P43" s="873"/>
      <c r="Q43" s="873"/>
      <c r="R43" s="873"/>
      <c r="S43" s="873"/>
      <c r="T43" s="873"/>
      <c r="U43" s="873"/>
      <c r="V43" s="873"/>
      <c r="W43" s="873"/>
      <c r="X43" s="873"/>
      <c r="Y43" s="874"/>
      <c r="AA43" s="101"/>
      <c r="AB43" s="101"/>
      <c r="AC43" s="101"/>
      <c r="AD43" s="101"/>
      <c r="AE43" s="101"/>
    </row>
    <row r="44" spans="1:31" ht="16.5" outlineLevel="1">
      <c r="A44" s="92" t="s">
        <v>85</v>
      </c>
      <c r="B44" s="65">
        <v>0</v>
      </c>
      <c r="C44" s="65">
        <v>0</v>
      </c>
      <c r="D44" s="65">
        <v>0</v>
      </c>
      <c r="E44" s="65">
        <v>0</v>
      </c>
      <c r="F44" s="65">
        <v>37</v>
      </c>
      <c r="G44" s="65">
        <v>455</v>
      </c>
      <c r="H44" s="65">
        <v>0</v>
      </c>
      <c r="I44" s="65">
        <v>0</v>
      </c>
      <c r="J44" s="65">
        <v>1</v>
      </c>
      <c r="K44" s="65">
        <v>25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6</v>
      </c>
      <c r="S44" s="65">
        <v>245</v>
      </c>
      <c r="T44" s="65">
        <v>4</v>
      </c>
      <c r="U44" s="65">
        <v>190</v>
      </c>
      <c r="V44" s="65">
        <v>1</v>
      </c>
      <c r="W44" s="65">
        <v>156</v>
      </c>
      <c r="X44" s="65">
        <v>0</v>
      </c>
      <c r="Y44" s="65">
        <v>0</v>
      </c>
      <c r="AA44" s="101"/>
      <c r="AB44" s="101"/>
      <c r="AC44" s="101"/>
      <c r="AD44" s="101"/>
      <c r="AE44" s="101"/>
    </row>
    <row r="45" spans="1:31" ht="16.5" outlineLevel="1">
      <c r="A45" s="92" t="s">
        <v>86</v>
      </c>
      <c r="B45" s="65">
        <v>0</v>
      </c>
      <c r="C45" s="65">
        <v>0</v>
      </c>
      <c r="D45" s="65">
        <v>0</v>
      </c>
      <c r="E45" s="65">
        <v>0</v>
      </c>
      <c r="F45" s="65">
        <v>9</v>
      </c>
      <c r="G45" s="65">
        <v>112</v>
      </c>
      <c r="H45" s="65">
        <v>1</v>
      </c>
      <c r="I45" s="65">
        <v>15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2</v>
      </c>
      <c r="S45" s="65">
        <v>25</v>
      </c>
      <c r="T45" s="65">
        <v>1</v>
      </c>
      <c r="U45" s="65">
        <v>100</v>
      </c>
      <c r="V45" s="65">
        <v>0</v>
      </c>
      <c r="W45" s="65">
        <v>0</v>
      </c>
      <c r="X45" s="65">
        <v>0</v>
      </c>
      <c r="Y45" s="65">
        <v>0</v>
      </c>
      <c r="AA45" s="101"/>
      <c r="AB45" s="101"/>
      <c r="AC45" s="101"/>
      <c r="AD45" s="101"/>
      <c r="AE45" s="101"/>
    </row>
    <row r="46" spans="1:31" ht="16.5" outlineLevel="1">
      <c r="A46" s="92" t="s">
        <v>87</v>
      </c>
      <c r="B46" s="65">
        <v>0</v>
      </c>
      <c r="C46" s="65">
        <v>0</v>
      </c>
      <c r="D46" s="65">
        <v>0</v>
      </c>
      <c r="E46" s="65">
        <v>0</v>
      </c>
      <c r="F46" s="65">
        <v>22</v>
      </c>
      <c r="G46" s="65">
        <v>254</v>
      </c>
      <c r="H46" s="65">
        <v>1</v>
      </c>
      <c r="I46" s="65">
        <v>5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19</v>
      </c>
      <c r="S46" s="65">
        <v>647</v>
      </c>
      <c r="T46" s="65">
        <v>4</v>
      </c>
      <c r="U46" s="65">
        <v>55</v>
      </c>
      <c r="V46" s="65">
        <v>1</v>
      </c>
      <c r="W46" s="65">
        <v>350</v>
      </c>
      <c r="X46" s="65">
        <v>0</v>
      </c>
      <c r="Y46" s="65">
        <v>0</v>
      </c>
      <c r="AA46" s="101"/>
      <c r="AB46" s="101"/>
      <c r="AC46" s="101"/>
      <c r="AD46" s="101"/>
      <c r="AE46" s="101"/>
    </row>
    <row r="47" spans="1:31" ht="33" outlineLevel="1">
      <c r="A47" s="96" t="s">
        <v>83</v>
      </c>
      <c r="B47" s="97">
        <v>0</v>
      </c>
      <c r="C47" s="97"/>
      <c r="D47" s="97">
        <v>0</v>
      </c>
      <c r="E47" s="97"/>
      <c r="F47" s="97">
        <v>68</v>
      </c>
      <c r="G47" s="97"/>
      <c r="H47" s="97">
        <v>2</v>
      </c>
      <c r="I47" s="97"/>
      <c r="J47" s="97">
        <v>1</v>
      </c>
      <c r="K47" s="97"/>
      <c r="L47" s="97">
        <v>0</v>
      </c>
      <c r="M47" s="97"/>
      <c r="N47" s="97">
        <v>0</v>
      </c>
      <c r="O47" s="97"/>
      <c r="P47" s="97">
        <v>0</v>
      </c>
      <c r="Q47" s="97"/>
      <c r="R47" s="97">
        <v>27</v>
      </c>
      <c r="S47" s="97"/>
      <c r="T47" s="97">
        <v>9</v>
      </c>
      <c r="U47" s="97"/>
      <c r="V47" s="97">
        <v>2</v>
      </c>
      <c r="W47" s="97"/>
      <c r="X47" s="97">
        <v>0</v>
      </c>
      <c r="Y47" s="97"/>
    </row>
    <row r="48" spans="1:31" ht="16.5" outlineLevel="1">
      <c r="A48" s="98" t="s">
        <v>53</v>
      </c>
      <c r="B48" s="97"/>
      <c r="C48" s="97">
        <v>0</v>
      </c>
      <c r="D48" s="97"/>
      <c r="E48" s="97">
        <v>0</v>
      </c>
      <c r="F48" s="97"/>
      <c r="G48" s="97">
        <v>821</v>
      </c>
      <c r="H48" s="97"/>
      <c r="I48" s="97">
        <v>20</v>
      </c>
      <c r="J48" s="97"/>
      <c r="K48" s="97">
        <v>25</v>
      </c>
      <c r="L48" s="97"/>
      <c r="M48" s="97">
        <v>0</v>
      </c>
      <c r="N48" s="97"/>
      <c r="O48" s="97">
        <v>0</v>
      </c>
      <c r="P48" s="97"/>
      <c r="Q48" s="97">
        <v>0</v>
      </c>
      <c r="R48" s="97"/>
      <c r="S48" s="97">
        <v>917</v>
      </c>
      <c r="T48" s="97"/>
      <c r="U48" s="97">
        <v>345</v>
      </c>
      <c r="V48" s="97"/>
      <c r="W48" s="97">
        <v>506</v>
      </c>
      <c r="X48" s="97"/>
      <c r="Y48" s="97">
        <v>0</v>
      </c>
    </row>
    <row r="49" spans="1:31" ht="16.5" outlineLevel="1">
      <c r="A49" s="872" t="s">
        <v>199</v>
      </c>
      <c r="B49" s="873"/>
      <c r="C49" s="873"/>
      <c r="D49" s="873"/>
      <c r="E49" s="873"/>
      <c r="F49" s="873"/>
      <c r="G49" s="875"/>
      <c r="H49" s="873"/>
      <c r="I49" s="873"/>
      <c r="J49" s="873"/>
      <c r="K49" s="873"/>
      <c r="L49" s="873"/>
      <c r="M49" s="873"/>
      <c r="N49" s="873"/>
      <c r="O49" s="873"/>
      <c r="P49" s="873"/>
      <c r="Q49" s="873"/>
      <c r="R49" s="873"/>
      <c r="S49" s="873"/>
      <c r="T49" s="873"/>
      <c r="U49" s="873"/>
      <c r="V49" s="873"/>
      <c r="W49" s="873"/>
      <c r="X49" s="873"/>
      <c r="Y49" s="874"/>
      <c r="AA49" s="101"/>
      <c r="AB49" s="101"/>
      <c r="AC49" s="101"/>
      <c r="AD49" s="101"/>
      <c r="AE49" s="101"/>
    </row>
    <row r="50" spans="1:31" ht="16.5" outlineLevel="1">
      <c r="A50" s="92" t="s">
        <v>85</v>
      </c>
      <c r="B50" s="65">
        <v>0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5">
        <v>0</v>
      </c>
      <c r="W50" s="65">
        <v>0</v>
      </c>
      <c r="X50" s="65">
        <v>0</v>
      </c>
      <c r="Y50" s="65">
        <v>0</v>
      </c>
      <c r="AA50" s="101"/>
      <c r="AB50" s="101"/>
      <c r="AC50" s="101"/>
      <c r="AD50" s="101"/>
      <c r="AE50" s="101"/>
    </row>
    <row r="51" spans="1:31" ht="16.5" outlineLevel="1">
      <c r="A51" s="92" t="s">
        <v>86</v>
      </c>
      <c r="B51" s="65">
        <v>0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AA51" s="101"/>
      <c r="AB51" s="101"/>
      <c r="AC51" s="101"/>
      <c r="AD51" s="101"/>
      <c r="AE51" s="101"/>
    </row>
    <row r="52" spans="1:31" ht="16.5" outlineLevel="1">
      <c r="A52" s="92" t="s">
        <v>87</v>
      </c>
      <c r="B52" s="65">
        <v>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1</v>
      </c>
      <c r="Y52" s="65">
        <v>12500</v>
      </c>
      <c r="AA52" s="101"/>
      <c r="AB52" s="101"/>
      <c r="AC52" s="101"/>
      <c r="AD52" s="101"/>
      <c r="AE52" s="101"/>
    </row>
    <row r="53" spans="1:31" ht="33" outlineLevel="1">
      <c r="A53" s="96" t="s">
        <v>83</v>
      </c>
      <c r="B53" s="97">
        <v>0</v>
      </c>
      <c r="C53" s="97"/>
      <c r="D53" s="97">
        <v>0</v>
      </c>
      <c r="E53" s="97"/>
      <c r="F53" s="97">
        <v>0</v>
      </c>
      <c r="G53" s="97"/>
      <c r="H53" s="97">
        <v>0</v>
      </c>
      <c r="I53" s="97"/>
      <c r="J53" s="97">
        <v>0</v>
      </c>
      <c r="K53" s="97"/>
      <c r="L53" s="97">
        <v>0</v>
      </c>
      <c r="M53" s="97"/>
      <c r="N53" s="97">
        <v>0</v>
      </c>
      <c r="O53" s="97"/>
      <c r="P53" s="97">
        <v>0</v>
      </c>
      <c r="Q53" s="97"/>
      <c r="R53" s="97">
        <v>0</v>
      </c>
      <c r="S53" s="97"/>
      <c r="T53" s="97">
        <v>0</v>
      </c>
      <c r="U53" s="97"/>
      <c r="V53" s="97">
        <v>0</v>
      </c>
      <c r="W53" s="97"/>
      <c r="X53" s="97">
        <v>1</v>
      </c>
      <c r="Y53" s="97"/>
    </row>
    <row r="54" spans="1:31" ht="16.5" outlineLevel="1">
      <c r="A54" s="98" t="s">
        <v>53</v>
      </c>
      <c r="B54" s="97"/>
      <c r="C54" s="97">
        <v>0</v>
      </c>
      <c r="D54" s="97"/>
      <c r="E54" s="97">
        <v>0</v>
      </c>
      <c r="F54" s="97"/>
      <c r="G54" s="97">
        <v>0</v>
      </c>
      <c r="H54" s="97"/>
      <c r="I54" s="97">
        <v>0</v>
      </c>
      <c r="J54" s="97"/>
      <c r="K54" s="97">
        <v>0</v>
      </c>
      <c r="L54" s="97"/>
      <c r="M54" s="97">
        <v>0</v>
      </c>
      <c r="N54" s="97"/>
      <c r="O54" s="97">
        <v>0</v>
      </c>
      <c r="P54" s="97"/>
      <c r="Q54" s="97">
        <v>0</v>
      </c>
      <c r="R54" s="97"/>
      <c r="S54" s="97">
        <v>0</v>
      </c>
      <c r="T54" s="97"/>
      <c r="U54" s="97">
        <v>0</v>
      </c>
      <c r="V54" s="97"/>
      <c r="W54" s="97">
        <v>0</v>
      </c>
      <c r="X54" s="97"/>
      <c r="Y54" s="97">
        <v>12500</v>
      </c>
    </row>
    <row r="55" spans="1:31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</row>
    <row r="57" spans="1:31">
      <c r="A57" s="102"/>
    </row>
    <row r="58" spans="1:31">
      <c r="A58" s="103"/>
    </row>
    <row r="60" spans="1:31">
      <c r="A60" s="104"/>
    </row>
  </sheetData>
  <mergeCells count="39">
    <mergeCell ref="N6:O6"/>
    <mergeCell ref="P6:Q6"/>
    <mergeCell ref="R6:S6"/>
    <mergeCell ref="A2:Y2"/>
    <mergeCell ref="A3:Y3"/>
    <mergeCell ref="B5:M5"/>
    <mergeCell ref="N5:Y5"/>
    <mergeCell ref="A6:A8"/>
    <mergeCell ref="B6:C6"/>
    <mergeCell ref="D6:E6"/>
    <mergeCell ref="F6:G6"/>
    <mergeCell ref="H6:I6"/>
    <mergeCell ref="J6:K6"/>
    <mergeCell ref="R7:S7"/>
    <mergeCell ref="T7:U7"/>
    <mergeCell ref="T6:U6"/>
    <mergeCell ref="V6:W6"/>
    <mergeCell ref="A10:Y10"/>
    <mergeCell ref="A37:Y37"/>
    <mergeCell ref="V7:W7"/>
    <mergeCell ref="X7:Y7"/>
    <mergeCell ref="X6:Y6"/>
    <mergeCell ref="B7:C7"/>
    <mergeCell ref="D7:E7"/>
    <mergeCell ref="F7:G7"/>
    <mergeCell ref="H7:I7"/>
    <mergeCell ref="J7:K7"/>
    <mergeCell ref="L7:M7"/>
    <mergeCell ref="N7:O7"/>
    <mergeCell ref="P7:Q7"/>
    <mergeCell ref="L6:M6"/>
    <mergeCell ref="A43:Y43"/>
    <mergeCell ref="A49:Y49"/>
    <mergeCell ref="A11:Y11"/>
    <mergeCell ref="A17:Y17"/>
    <mergeCell ref="A23:Y23"/>
    <mergeCell ref="A24:Y24"/>
    <mergeCell ref="A30:Y30"/>
    <mergeCell ref="A36:Y36"/>
  </mergeCells>
  <printOptions horizontalCentered="1"/>
  <pageMargins left="0.19685039370078741" right="0.15748031496062992" top="0.82677165354330717" bottom="0.19685039370078741" header="0.31496062992125984" footer="0.31496062992125984"/>
  <pageSetup paperSize="9" scale="35" orientation="landscape" r:id="rId1"/>
  <headerFooter alignWithMargins="0"/>
  <rowBreaks count="1" manualBreakCount="1">
    <brk id="35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CD125"/>
  <sheetViews>
    <sheetView zoomScale="106" zoomScaleNormal="106" workbookViewId="0">
      <pane xSplit="3" ySplit="8" topLeftCell="I77" activePane="bottomRight" state="frozen"/>
      <selection pane="topRight" activeCell="D1" sqref="D1"/>
      <selection pane="bottomLeft" activeCell="A8" sqref="A8"/>
      <selection pane="bottomRight" activeCell="N87" sqref="N87"/>
    </sheetView>
  </sheetViews>
  <sheetFormatPr defaultRowHeight="15" outlineLevelCol="1"/>
  <cols>
    <col min="1" max="1" width="10.140625" bestFit="1" customWidth="1"/>
    <col min="2" max="2" width="46.42578125" customWidth="1"/>
    <col min="3" max="5" width="15.42578125" hidden="1" customWidth="1" outlineLevel="1"/>
    <col min="6" max="7" width="16.42578125" hidden="1" customWidth="1" outlineLevel="1"/>
    <col min="8" max="8" width="14" style="69" hidden="1" customWidth="1" outlineLevel="1"/>
    <col min="9" max="9" width="14.5703125" customWidth="1" collapsed="1"/>
    <col min="10" max="10" width="14.28515625" customWidth="1"/>
    <col min="11" max="11" width="13" hidden="1" customWidth="1"/>
    <col min="12" max="12" width="12" customWidth="1"/>
    <col min="13" max="13" width="12.42578125" customWidth="1"/>
    <col min="14" max="14" width="12.5703125" customWidth="1"/>
    <col min="15" max="15" width="13.28515625" hidden="1" customWidth="1" outlineLevel="1"/>
    <col min="16" max="16" width="12.140625" hidden="1" customWidth="1" outlineLevel="1"/>
    <col min="17" max="17" width="11.7109375" hidden="1" customWidth="1" outlineLevel="1"/>
    <col min="18" max="18" width="12.5703125" hidden="1" customWidth="1" outlineLevel="1"/>
    <col min="19" max="19" width="13.5703125" hidden="1" customWidth="1" outlineLevel="1"/>
    <col min="20" max="20" width="12.85546875" hidden="1" customWidth="1" outlineLevel="1"/>
    <col min="21" max="21" width="12.7109375" hidden="1" customWidth="1" outlineLevel="1"/>
    <col min="22" max="22" width="11.28515625" hidden="1" customWidth="1" outlineLevel="1"/>
    <col min="23" max="23" width="14.140625" hidden="1" customWidth="1" outlineLevel="1"/>
    <col min="24" max="24" width="11.5703125" hidden="1" customWidth="1" outlineLevel="1"/>
    <col min="25" max="25" width="14.5703125" hidden="1" customWidth="1" outlineLevel="1"/>
    <col min="26" max="26" width="16.42578125" hidden="1" customWidth="1" outlineLevel="1"/>
    <col min="27" max="27" width="14.42578125" style="58" hidden="1" customWidth="1" outlineLevel="1"/>
    <col min="28" max="28" width="15.140625" hidden="1" customWidth="1" outlineLevel="1"/>
    <col min="29" max="29" width="12.85546875" hidden="1" customWidth="1" outlineLevel="1"/>
    <col min="30" max="30" width="13.85546875" hidden="1" customWidth="1" outlineLevel="1"/>
    <col min="31" max="31" width="12.7109375" hidden="1" customWidth="1" outlineLevel="1"/>
    <col min="32" max="32" width="14.85546875" hidden="1" customWidth="1" outlineLevel="1"/>
    <col min="33" max="33" width="13.28515625" hidden="1" customWidth="1" outlineLevel="1"/>
    <col min="34" max="34" width="12.140625" hidden="1" customWidth="1" outlineLevel="1"/>
    <col min="35" max="35" width="13.7109375" hidden="1" customWidth="1" outlineLevel="1"/>
    <col min="36" max="36" width="12.85546875" hidden="1" customWidth="1" outlineLevel="1"/>
    <col min="37" max="37" width="11.7109375" hidden="1" customWidth="1" outlineLevel="1"/>
    <col min="38" max="38" width="13.28515625" hidden="1" customWidth="1" outlineLevel="1"/>
    <col min="39" max="39" width="14" hidden="1" customWidth="1" outlineLevel="1"/>
    <col min="40" max="40" width="12.85546875" hidden="1" customWidth="1" outlineLevel="1"/>
    <col min="41" max="41" width="11.85546875" hidden="1" customWidth="1" outlineLevel="1"/>
    <col min="42" max="42" width="11.7109375" style="106" hidden="1" customWidth="1" outlineLevel="1"/>
    <col min="43" max="43" width="10.85546875" hidden="1" customWidth="1" outlineLevel="1"/>
    <col min="44" max="44" width="13.42578125" hidden="1" customWidth="1" outlineLevel="1"/>
    <col min="45" max="45" width="12" hidden="1" customWidth="1" outlineLevel="1"/>
    <col min="46" max="46" width="14.140625" hidden="1" customWidth="1" outlineLevel="1"/>
    <col min="47" max="47" width="12.140625" hidden="1" customWidth="1" outlineLevel="1"/>
    <col min="48" max="48" width="14" hidden="1" customWidth="1" outlineLevel="1"/>
    <col min="49" max="49" width="11.28515625" hidden="1" customWidth="1" outlineLevel="1"/>
    <col min="50" max="50" width="13.140625" hidden="1" customWidth="1" outlineLevel="1"/>
    <col min="51" max="51" width="12.42578125" hidden="1" customWidth="1" outlineLevel="1"/>
    <col min="52" max="52" width="12" hidden="1" customWidth="1" outlineLevel="1"/>
    <col min="53" max="53" width="13.7109375" hidden="1" customWidth="1" outlineLevel="1"/>
    <col min="54" max="54" width="11.85546875" hidden="1" customWidth="1" outlineLevel="1"/>
    <col min="55" max="55" width="11.5703125" hidden="1" customWidth="1" outlineLevel="1"/>
    <col min="56" max="56" width="16" hidden="1" customWidth="1" outlineLevel="1"/>
    <col min="57" max="57" width="12.7109375" hidden="1" customWidth="1" outlineLevel="1"/>
    <col min="58" max="62" width="13.7109375" hidden="1" customWidth="1" outlineLevel="1"/>
    <col min="63" max="63" width="13" hidden="1" customWidth="1" outlineLevel="1"/>
    <col min="64" max="64" width="15.42578125" hidden="1" customWidth="1" outlineLevel="1"/>
    <col min="65" max="65" width="11.7109375" hidden="1" customWidth="1" outlineLevel="1"/>
    <col min="66" max="66" width="11.140625" hidden="1" customWidth="1" outlineLevel="1"/>
    <col min="67" max="67" width="9.5703125" hidden="1" customWidth="1" outlineLevel="1"/>
    <col min="68" max="68" width="13.140625" hidden="1" customWidth="1" outlineLevel="1"/>
    <col min="69" max="69" width="11.42578125" hidden="1" customWidth="1" outlineLevel="1"/>
    <col min="70" max="70" width="11.28515625" hidden="1" customWidth="1" outlineLevel="1"/>
    <col min="71" max="71" width="15.5703125" hidden="1" customWidth="1" outlineLevel="1"/>
    <col min="72" max="74" width="13.42578125" hidden="1" customWidth="1" outlineLevel="1"/>
    <col min="75" max="75" width="14.28515625" hidden="1" customWidth="1" outlineLevel="1"/>
    <col min="76" max="76" width="14.85546875" hidden="1" customWidth="1" outlineLevel="1"/>
    <col min="77" max="77" width="13.42578125" hidden="1" customWidth="1" outlineLevel="1"/>
    <col min="78" max="78" width="14.28515625" style="58" customWidth="1" collapsed="1"/>
    <col min="79" max="79" width="22.28515625" customWidth="1"/>
    <col min="80" max="80" width="12.7109375" customWidth="1"/>
    <col min="81" max="81" width="18.28515625" customWidth="1"/>
  </cols>
  <sheetData>
    <row r="1" spans="1:79">
      <c r="A1" s="481"/>
      <c r="J1" s="105">
        <v>78107.56</v>
      </c>
      <c r="L1" s="105">
        <v>600218.80000000005</v>
      </c>
      <c r="M1" s="105">
        <v>280772.90000000002</v>
      </c>
    </row>
    <row r="2" spans="1:79">
      <c r="A2" s="107"/>
      <c r="B2" s="107"/>
      <c r="C2" s="108"/>
      <c r="D2" s="108"/>
      <c r="E2" s="108"/>
      <c r="F2" s="108"/>
      <c r="G2" s="108"/>
      <c r="H2" s="109"/>
      <c r="I2" s="108"/>
      <c r="J2" s="105">
        <v>241442.36</v>
      </c>
      <c r="L2" s="105">
        <v>119945.9</v>
      </c>
      <c r="M2" s="108"/>
      <c r="N2" s="108"/>
      <c r="O2" s="110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2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3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</row>
    <row r="3" spans="1:79" ht="15.75">
      <c r="A3" s="891" t="s">
        <v>201</v>
      </c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  <c r="O3" s="114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2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3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</row>
    <row r="4" spans="1:79" ht="15.75">
      <c r="A4" s="892"/>
      <c r="B4" s="891"/>
      <c r="C4" s="891"/>
      <c r="D4" s="891"/>
      <c r="E4" s="891"/>
      <c r="F4" s="891"/>
      <c r="G4" s="891"/>
      <c r="H4" s="891"/>
      <c r="I4" s="891"/>
      <c r="J4" s="891"/>
      <c r="K4" s="891"/>
      <c r="L4" s="891"/>
      <c r="M4" s="891"/>
      <c r="N4" s="891"/>
      <c r="O4" s="114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2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3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>
        <f>BT76/1000</f>
        <v>35.776000000000003</v>
      </c>
      <c r="BU4" s="111"/>
      <c r="BV4" s="111"/>
      <c r="BW4" s="111"/>
      <c r="BX4" s="111"/>
      <c r="BY4" s="111"/>
    </row>
    <row r="5" spans="1:79" ht="16.5" thickBot="1">
      <c r="A5" s="893" t="s">
        <v>202</v>
      </c>
      <c r="B5" s="894"/>
      <c r="C5" s="894"/>
      <c r="D5" s="894"/>
      <c r="E5" s="894"/>
      <c r="F5" s="894"/>
      <c r="G5" s="894"/>
      <c r="H5" s="894"/>
      <c r="I5" s="894"/>
      <c r="J5" s="894"/>
      <c r="K5" s="894"/>
      <c r="L5" s="115"/>
      <c r="M5" s="115"/>
      <c r="N5" s="115" t="s">
        <v>203</v>
      </c>
      <c r="O5" s="116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2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3"/>
      <c r="AQ5" s="112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CA5" t="s">
        <v>461</v>
      </c>
    </row>
    <row r="6" spans="1:79" ht="15.75" thickBot="1">
      <c r="A6" s="895" t="s">
        <v>204</v>
      </c>
      <c r="B6" s="896"/>
      <c r="C6" s="899" t="s">
        <v>205</v>
      </c>
      <c r="D6" s="900"/>
      <c r="E6" s="900"/>
      <c r="F6" s="900"/>
      <c r="G6" s="900"/>
      <c r="H6" s="900"/>
      <c r="I6" s="900"/>
      <c r="J6" s="900"/>
      <c r="K6" s="900"/>
      <c r="L6" s="900"/>
      <c r="M6" s="900"/>
      <c r="N6" s="901"/>
      <c r="O6" s="914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6"/>
      <c r="AA6" s="909"/>
      <c r="AB6" s="910"/>
      <c r="AC6" s="910"/>
      <c r="AD6" s="910"/>
      <c r="AE6" s="910"/>
      <c r="AF6" s="911"/>
      <c r="AG6" s="899"/>
      <c r="AH6" s="901"/>
      <c r="AI6" s="901"/>
      <c r="AJ6" s="901"/>
      <c r="AK6" s="901"/>
      <c r="AL6" s="901"/>
      <c r="AM6" s="899"/>
      <c r="AN6" s="901"/>
      <c r="AO6" s="901"/>
      <c r="AP6" s="901"/>
      <c r="AQ6" s="901"/>
      <c r="AR6" s="908"/>
      <c r="AS6" s="899"/>
      <c r="AT6" s="901"/>
      <c r="AU6" s="901"/>
      <c r="AV6" s="901"/>
      <c r="AW6" s="901"/>
      <c r="AX6" s="908"/>
      <c r="AY6" s="899"/>
      <c r="AZ6" s="901"/>
      <c r="BA6" s="901"/>
      <c r="BB6" s="901"/>
      <c r="BC6" s="901"/>
      <c r="BD6" s="908"/>
      <c r="BE6" s="912"/>
      <c r="BF6" s="913"/>
      <c r="BG6" s="913"/>
      <c r="BH6" s="913"/>
      <c r="BI6" s="913"/>
      <c r="BJ6" s="913"/>
      <c r="BK6" s="899" t="s">
        <v>206</v>
      </c>
      <c r="BL6" s="901"/>
      <c r="BM6" s="901"/>
      <c r="BN6" s="901"/>
      <c r="BO6" s="901"/>
      <c r="BP6" s="908"/>
      <c r="BQ6" s="902" t="s">
        <v>207</v>
      </c>
      <c r="BR6" s="903"/>
      <c r="BS6" s="895" t="s">
        <v>208</v>
      </c>
      <c r="BT6" s="906"/>
      <c r="BU6" s="906"/>
      <c r="BV6" s="906"/>
      <c r="BW6" s="906"/>
      <c r="BX6" s="906"/>
      <c r="BY6" s="896"/>
    </row>
    <row r="7" spans="1:79" ht="15.75" thickBot="1">
      <c r="A7" s="897"/>
      <c r="B7" s="898"/>
      <c r="C7" s="899" t="s">
        <v>209</v>
      </c>
      <c r="D7" s="901"/>
      <c r="E7" s="901"/>
      <c r="F7" s="901"/>
      <c r="G7" s="901"/>
      <c r="H7" s="908"/>
      <c r="I7" s="899" t="s">
        <v>210</v>
      </c>
      <c r="J7" s="901"/>
      <c r="K7" s="901"/>
      <c r="L7" s="901"/>
      <c r="M7" s="901"/>
      <c r="N7" s="908"/>
      <c r="O7" s="899" t="s">
        <v>211</v>
      </c>
      <c r="P7" s="901"/>
      <c r="Q7" s="901"/>
      <c r="R7" s="901"/>
      <c r="S7" s="901"/>
      <c r="T7" s="908"/>
      <c r="U7" s="899" t="s">
        <v>212</v>
      </c>
      <c r="V7" s="901"/>
      <c r="W7" s="901"/>
      <c r="X7" s="901"/>
      <c r="Y7" s="901"/>
      <c r="Z7" s="908"/>
      <c r="AA7" s="899" t="s">
        <v>213</v>
      </c>
      <c r="AB7" s="901"/>
      <c r="AC7" s="901"/>
      <c r="AD7" s="901"/>
      <c r="AE7" s="901"/>
      <c r="AF7" s="908"/>
      <c r="AG7" s="899" t="s">
        <v>214</v>
      </c>
      <c r="AH7" s="901"/>
      <c r="AI7" s="901"/>
      <c r="AJ7" s="901"/>
      <c r="AK7" s="901"/>
      <c r="AL7" s="908"/>
      <c r="AM7" s="899" t="s">
        <v>215</v>
      </c>
      <c r="AN7" s="901"/>
      <c r="AO7" s="901"/>
      <c r="AP7" s="901"/>
      <c r="AQ7" s="901"/>
      <c r="AR7" s="908"/>
      <c r="AS7" s="899" t="s">
        <v>216</v>
      </c>
      <c r="AT7" s="901"/>
      <c r="AU7" s="901"/>
      <c r="AV7" s="901"/>
      <c r="AW7" s="901"/>
      <c r="AX7" s="908"/>
      <c r="AY7" s="899" t="s">
        <v>217</v>
      </c>
      <c r="AZ7" s="901"/>
      <c r="BA7" s="901"/>
      <c r="BB7" s="901"/>
      <c r="BC7" s="901"/>
      <c r="BD7" s="908"/>
      <c r="BE7" s="899" t="s">
        <v>218</v>
      </c>
      <c r="BF7" s="900"/>
      <c r="BG7" s="900"/>
      <c r="BH7" s="900"/>
      <c r="BI7" s="900"/>
      <c r="BJ7" s="917"/>
      <c r="BK7" s="899" t="s">
        <v>216</v>
      </c>
      <c r="BL7" s="901"/>
      <c r="BM7" s="901"/>
      <c r="BN7" s="901"/>
      <c r="BO7" s="901"/>
      <c r="BP7" s="908"/>
      <c r="BQ7" s="904"/>
      <c r="BR7" s="905"/>
      <c r="BS7" s="897"/>
      <c r="BT7" s="898"/>
      <c r="BU7" s="898"/>
      <c r="BV7" s="898"/>
      <c r="BW7" s="898"/>
      <c r="BX7" s="898"/>
      <c r="BY7" s="907"/>
    </row>
    <row r="8" spans="1:79" ht="15.75" thickBot="1">
      <c r="A8" s="117"/>
      <c r="B8" s="118"/>
      <c r="C8" s="119" t="s">
        <v>219</v>
      </c>
      <c r="D8" s="120" t="s">
        <v>220</v>
      </c>
      <c r="E8" s="118" t="s">
        <v>221</v>
      </c>
      <c r="F8" s="118" t="s">
        <v>222</v>
      </c>
      <c r="G8" s="117" t="s">
        <v>223</v>
      </c>
      <c r="H8" s="118" t="s">
        <v>224</v>
      </c>
      <c r="I8" s="121" t="s">
        <v>219</v>
      </c>
      <c r="J8" s="118" t="s">
        <v>220</v>
      </c>
      <c r="K8" s="118" t="s">
        <v>221</v>
      </c>
      <c r="L8" s="118" t="s">
        <v>222</v>
      </c>
      <c r="M8" s="117" t="s">
        <v>223</v>
      </c>
      <c r="N8" s="118" t="s">
        <v>224</v>
      </c>
      <c r="O8" s="121" t="s">
        <v>219</v>
      </c>
      <c r="P8" s="122" t="s">
        <v>220</v>
      </c>
      <c r="Q8" s="123" t="s">
        <v>221</v>
      </c>
      <c r="R8" s="122" t="s">
        <v>222</v>
      </c>
      <c r="S8" s="124" t="s">
        <v>223</v>
      </c>
      <c r="T8" s="118" t="s">
        <v>224</v>
      </c>
      <c r="U8" s="121" t="s">
        <v>219</v>
      </c>
      <c r="V8" s="123" t="s">
        <v>220</v>
      </c>
      <c r="W8" s="122" t="s">
        <v>221</v>
      </c>
      <c r="X8" s="122" t="s">
        <v>222</v>
      </c>
      <c r="Y8" s="124" t="s">
        <v>223</v>
      </c>
      <c r="Z8" s="125" t="s">
        <v>225</v>
      </c>
      <c r="AA8" s="126" t="s">
        <v>219</v>
      </c>
      <c r="AB8" s="122" t="s">
        <v>226</v>
      </c>
      <c r="AC8" s="122" t="s">
        <v>227</v>
      </c>
      <c r="AD8" s="122" t="s">
        <v>228</v>
      </c>
      <c r="AE8" s="124" t="s">
        <v>223</v>
      </c>
      <c r="AF8" s="118" t="s">
        <v>224</v>
      </c>
      <c r="AG8" s="121" t="s">
        <v>219</v>
      </c>
      <c r="AH8" s="122" t="s">
        <v>220</v>
      </c>
      <c r="AI8" s="122" t="s">
        <v>221</v>
      </c>
      <c r="AJ8" s="122" t="s">
        <v>222</v>
      </c>
      <c r="AK8" s="124" t="s">
        <v>223</v>
      </c>
      <c r="AL8" s="117" t="s">
        <v>229</v>
      </c>
      <c r="AM8" s="121" t="s">
        <v>219</v>
      </c>
      <c r="AN8" s="122" t="s">
        <v>220</v>
      </c>
      <c r="AO8" s="122" t="s">
        <v>221</v>
      </c>
      <c r="AP8" s="127" t="s">
        <v>222</v>
      </c>
      <c r="AQ8" s="124" t="s">
        <v>223</v>
      </c>
      <c r="AR8" s="118" t="s">
        <v>224</v>
      </c>
      <c r="AS8" s="121" t="s">
        <v>219</v>
      </c>
      <c r="AT8" s="122" t="s">
        <v>220</v>
      </c>
      <c r="AU8" s="122" t="s">
        <v>221</v>
      </c>
      <c r="AV8" s="122" t="s">
        <v>222</v>
      </c>
      <c r="AW8" s="124" t="s">
        <v>223</v>
      </c>
      <c r="AX8" s="118" t="s">
        <v>230</v>
      </c>
      <c r="AY8" s="121" t="s">
        <v>219</v>
      </c>
      <c r="AZ8" s="122" t="s">
        <v>220</v>
      </c>
      <c r="BA8" s="122" t="s">
        <v>221</v>
      </c>
      <c r="BB8" s="122" t="s">
        <v>222</v>
      </c>
      <c r="BC8" s="124" t="s">
        <v>223</v>
      </c>
      <c r="BD8" s="118" t="s">
        <v>230</v>
      </c>
      <c r="BE8" s="121" t="s">
        <v>219</v>
      </c>
      <c r="BF8" s="122" t="s">
        <v>220</v>
      </c>
      <c r="BG8" s="122" t="s">
        <v>221</v>
      </c>
      <c r="BH8" s="122" t="s">
        <v>222</v>
      </c>
      <c r="BI8" s="124" t="s">
        <v>223</v>
      </c>
      <c r="BJ8" s="117" t="s">
        <v>229</v>
      </c>
      <c r="BK8" s="121" t="s">
        <v>219</v>
      </c>
      <c r="BL8" s="122" t="s">
        <v>220</v>
      </c>
      <c r="BM8" s="122" t="s">
        <v>221</v>
      </c>
      <c r="BN8" s="122" t="s">
        <v>222</v>
      </c>
      <c r="BO8" s="124" t="s">
        <v>223</v>
      </c>
      <c r="BP8" s="118" t="s">
        <v>230</v>
      </c>
      <c r="BQ8" s="117" t="s">
        <v>220</v>
      </c>
      <c r="BR8" s="118" t="s">
        <v>230</v>
      </c>
      <c r="BS8" s="121" t="s">
        <v>219</v>
      </c>
      <c r="BT8" s="122" t="s">
        <v>220</v>
      </c>
      <c r="BU8" s="122" t="s">
        <v>221</v>
      </c>
      <c r="BV8" s="122" t="s">
        <v>222</v>
      </c>
      <c r="BW8" s="123" t="s">
        <v>223</v>
      </c>
      <c r="BX8" s="121" t="s">
        <v>231</v>
      </c>
      <c r="BY8" s="118" t="s">
        <v>232</v>
      </c>
    </row>
    <row r="9" spans="1:79">
      <c r="A9" s="128" t="s">
        <v>8</v>
      </c>
      <c r="B9" s="129" t="s">
        <v>233</v>
      </c>
      <c r="C9" s="130">
        <f>SUM(C11,C16,C25,C28)</f>
        <v>0</v>
      </c>
      <c r="D9" s="131">
        <f>SUM(D11,D16,D25,D28)</f>
        <v>9106049.2399999984</v>
      </c>
      <c r="E9" s="131">
        <f>SUM(E11,E16,E25,E28)</f>
        <v>0</v>
      </c>
      <c r="F9" s="132">
        <f t="shared" ref="F9:G9" si="0">SUM(F11,F16,F25,F28)</f>
        <v>0</v>
      </c>
      <c r="G9" s="133">
        <f t="shared" si="0"/>
        <v>0</v>
      </c>
      <c r="H9" s="134">
        <f>C9+D9+E9+F9+G9</f>
        <v>9106049.2399999984</v>
      </c>
      <c r="I9" s="135">
        <f>SUM(I11,I16,I25,I28)</f>
        <v>0</v>
      </c>
      <c r="J9" s="131">
        <f>SUM(J11,J16,J25,J28)</f>
        <v>0</v>
      </c>
      <c r="K9" s="131">
        <f>SUM(K11,K16,K25,K28)</f>
        <v>0</v>
      </c>
      <c r="L9" s="131">
        <f t="shared" ref="L9:M9" si="1">SUM(L11,L16,L25,L28)</f>
        <v>24360</v>
      </c>
      <c r="M9" s="136">
        <f t="shared" si="1"/>
        <v>143636.45000000001</v>
      </c>
      <c r="N9" s="134">
        <f>I9+J9+K9+L9+M9</f>
        <v>167996.45</v>
      </c>
      <c r="O9" s="137">
        <f>SUM(O11,O16,O25,O28)</f>
        <v>0</v>
      </c>
      <c r="P9" s="131">
        <f>SUM(P11,P16,P25,P28)</f>
        <v>0</v>
      </c>
      <c r="Q9" s="131">
        <f>SUM(Q11,Q16,Q25,Q28)</f>
        <v>0</v>
      </c>
      <c r="R9" s="131">
        <f t="shared" ref="R9:S9" si="2">SUM(R11,R16,R25,R28)</f>
        <v>0</v>
      </c>
      <c r="S9" s="136">
        <f t="shared" si="2"/>
        <v>0</v>
      </c>
      <c r="T9" s="134">
        <f>O9+P9+Q9+R9+S9</f>
        <v>0</v>
      </c>
      <c r="U9" s="135">
        <f>SUM(U11,U16,U25,U28)</f>
        <v>0</v>
      </c>
      <c r="V9" s="132">
        <f>SUM(V11,V16,V25,V28)</f>
        <v>0</v>
      </c>
      <c r="W9" s="131">
        <f>SUM(W11,W16,W25,W28)</f>
        <v>0</v>
      </c>
      <c r="X9" s="132">
        <f t="shared" ref="X9:Y9" si="3">SUM(X11,X16,X25,X28)</f>
        <v>0</v>
      </c>
      <c r="Y9" s="131">
        <f t="shared" si="3"/>
        <v>0</v>
      </c>
      <c r="Z9" s="134">
        <f>U9+V9+W9+X9+Y9</f>
        <v>0</v>
      </c>
      <c r="AA9" s="138">
        <f>SUM(AA11,AA16,AA25,AA28)</f>
        <v>24944.63</v>
      </c>
      <c r="AB9" s="132">
        <f>SUM(AB11,AB16,AB25,AB28)</f>
        <v>5658.03</v>
      </c>
      <c r="AC9" s="132">
        <f>SUM(AC11,AC16,AC25,AC28)</f>
        <v>0</v>
      </c>
      <c r="AD9" s="131">
        <f t="shared" ref="AD9" si="4">SUM(AD11,AD16,AD25,AD28)</f>
        <v>0</v>
      </c>
      <c r="AE9" s="133">
        <f>SUM(AE11,AE16,AE25,AE28)</f>
        <v>0</v>
      </c>
      <c r="AF9" s="134">
        <f>AA9+AB9+AC9+AD9+AE9</f>
        <v>30602.66</v>
      </c>
      <c r="AG9" s="139">
        <f>SUM(AG11,AG16,AG25,AG28)</f>
        <v>0</v>
      </c>
      <c r="AH9" s="132">
        <f>SUM(AH11,AH16,AH25,AH28)</f>
        <v>0</v>
      </c>
      <c r="AI9" s="132">
        <f>SUM(AI11,AI16,AI25,AI28)</f>
        <v>11522</v>
      </c>
      <c r="AJ9" s="132">
        <f t="shared" ref="AJ9" si="5">SUM(AJ11,AJ16,AJ25,AJ28)</f>
        <v>0</v>
      </c>
      <c r="AK9" s="132">
        <f>SUM(AK11,AK16,AK25,AK28)</f>
        <v>0</v>
      </c>
      <c r="AL9" s="134">
        <f>AG9+AH9+AI9+AJ9+AK9</f>
        <v>11522</v>
      </c>
      <c r="AM9" s="137">
        <f>SUM(AM11,AM16,AM25,AM28)</f>
        <v>0</v>
      </c>
      <c r="AN9" s="131">
        <f>SUM(AN11,AN16,AN25,AN28)</f>
        <v>0</v>
      </c>
      <c r="AO9" s="131">
        <f>SUM(AO11,AO16,AO25,AO28)</f>
        <v>0</v>
      </c>
      <c r="AP9" s="140">
        <f t="shared" ref="AP9" si="6">SUM(AP11,AP16,AP25,AP28)</f>
        <v>0</v>
      </c>
      <c r="AQ9" s="136">
        <f>SUM(AQ11,AQ16,AQ25,AQ28)</f>
        <v>0</v>
      </c>
      <c r="AR9" s="134">
        <f>AM9+AN9+AO9+AP9+AQ9</f>
        <v>0</v>
      </c>
      <c r="AS9" s="138">
        <f>SUM(AS11,AS16,AS25,AS28)</f>
        <v>0</v>
      </c>
      <c r="AT9" s="132">
        <f>SUM(AT11,AT16,AT25,AT28)</f>
        <v>0</v>
      </c>
      <c r="AU9" s="132">
        <f>SUM(AU11,AU16,AU25,AU28)</f>
        <v>0</v>
      </c>
      <c r="AV9" s="132">
        <f t="shared" ref="AV9" si="7">SUM(AV11,AV16,AV25,AV28)</f>
        <v>0</v>
      </c>
      <c r="AW9" s="133">
        <f>SUM(AW11,AW16,AW25,AW28)</f>
        <v>0</v>
      </c>
      <c r="AX9" s="134">
        <f>AS9+AT9+AU9+AV9+AW9</f>
        <v>0</v>
      </c>
      <c r="AY9" s="137">
        <f>SUM(AY11,AY16,AY25,AY28)</f>
        <v>0</v>
      </c>
      <c r="AZ9" s="131">
        <f>SUM(AZ11,AZ16,AZ25,AZ28)</f>
        <v>0</v>
      </c>
      <c r="BA9" s="131">
        <f>SUM(BA11,BA16,BA25,BA28)</f>
        <v>0</v>
      </c>
      <c r="BB9" s="132">
        <f t="shared" ref="BB9" si="8">SUM(BB11,BB16,BB25,BB28)</f>
        <v>2820.67</v>
      </c>
      <c r="BC9" s="136">
        <f>SUM(BC11,BC16,BC25,BC28)</f>
        <v>0</v>
      </c>
      <c r="BD9" s="134">
        <f>AY9+AZ9+BA9+BB9+BC9</f>
        <v>2820.67</v>
      </c>
      <c r="BE9" s="135">
        <f>SUM(BE11,BE16,BE25,BE28)</f>
        <v>0</v>
      </c>
      <c r="BF9" s="132">
        <f>SUM(BF11,BF16,BF25,BF28)</f>
        <v>0</v>
      </c>
      <c r="BG9" s="132">
        <f>SUM(BG11,BG16,BG25,BG28)</f>
        <v>0</v>
      </c>
      <c r="BH9" s="132">
        <f t="shared" ref="BH9" si="9">SUM(BH11,BH16,BH25,BH28)</f>
        <v>0</v>
      </c>
      <c r="BI9" s="132">
        <f>SUM(BI11,BI16,BI25,BI28)</f>
        <v>0</v>
      </c>
      <c r="BJ9" s="134">
        <f>BE9+BF9+BG9+BH9+BI9</f>
        <v>0</v>
      </c>
      <c r="BK9" s="137">
        <f>SUM(BK11,BK16,BK25,BK28)</f>
        <v>0</v>
      </c>
      <c r="BL9" s="131">
        <f>SUM(BL11,BL16,BL25,BL28)</f>
        <v>0</v>
      </c>
      <c r="BM9" s="132">
        <f>SUM(BM11,BM16,BM25,BM28)</f>
        <v>0</v>
      </c>
      <c r="BN9" s="131">
        <f t="shared" ref="BN9" si="10">SUM(BN11,BN16,BN25,BN28)</f>
        <v>0</v>
      </c>
      <c r="BO9" s="133">
        <f>SUM(BO11,BO16,BO25,BO28)</f>
        <v>0</v>
      </c>
      <c r="BP9" s="134">
        <f>BK9+BL9+BM9+BN9+BO9</f>
        <v>0</v>
      </c>
      <c r="BQ9" s="141">
        <f>SUM(BQ11,BQ16,BQ25,BQ28)</f>
        <v>0</v>
      </c>
      <c r="BR9" s="142">
        <f>BQ9</f>
        <v>0</v>
      </c>
      <c r="BS9" s="138">
        <f>SUM(BS11,BS16,BS25,BS28)</f>
        <v>24944.63</v>
      </c>
      <c r="BT9" s="131">
        <f>SUM(BT11,BT16,BT25,BT28)</f>
        <v>9111707.2699999977</v>
      </c>
      <c r="BU9" s="131">
        <f>SUM(BU11,BU16,BU25,BU28)</f>
        <v>11522</v>
      </c>
      <c r="BV9" s="131">
        <f>SUM(BV11,BV16,BV25,BV28)</f>
        <v>27180.67</v>
      </c>
      <c r="BW9" s="131">
        <f>SUM(BW11,BW16,BW25,BW28)</f>
        <v>143636.45000000001</v>
      </c>
      <c r="BX9" s="143">
        <f>BT9+BU9+BV9+BW9</f>
        <v>9294046.3899999969</v>
      </c>
      <c r="BY9" s="142">
        <f>SUM(BS9:BW9)</f>
        <v>9318991.0199999977</v>
      </c>
      <c r="CA9">
        <v>168</v>
      </c>
    </row>
    <row r="10" spans="1:79">
      <c r="A10" s="144"/>
      <c r="B10" s="145" t="s">
        <v>234</v>
      </c>
      <c r="C10" s="146"/>
      <c r="D10" s="147"/>
      <c r="E10" s="148"/>
      <c r="F10" s="148"/>
      <c r="G10" s="149"/>
      <c r="H10" s="150"/>
      <c r="I10" s="151"/>
      <c r="J10" s="147"/>
      <c r="K10" s="147"/>
      <c r="L10" s="147"/>
      <c r="M10" s="149"/>
      <c r="N10" s="150"/>
      <c r="O10" s="152"/>
      <c r="P10" s="147"/>
      <c r="Q10" s="147"/>
      <c r="R10" s="147"/>
      <c r="S10" s="153"/>
      <c r="T10" s="150"/>
      <c r="U10" s="151"/>
      <c r="V10" s="147"/>
      <c r="W10" s="154"/>
      <c r="X10" s="155"/>
      <c r="Y10" s="156"/>
      <c r="Z10" s="150"/>
      <c r="AA10" s="157"/>
      <c r="AB10" s="156"/>
      <c r="AC10" s="156"/>
      <c r="AD10" s="155"/>
      <c r="AE10" s="158"/>
      <c r="AF10" s="150"/>
      <c r="AG10" s="159"/>
      <c r="AH10" s="156"/>
      <c r="AI10" s="156"/>
      <c r="AJ10" s="155"/>
      <c r="AK10" s="155"/>
      <c r="AL10" s="150"/>
      <c r="AM10" s="160"/>
      <c r="AN10" s="156"/>
      <c r="AO10" s="156"/>
      <c r="AP10" s="161"/>
      <c r="AQ10" s="162"/>
      <c r="AR10" s="150"/>
      <c r="AS10" s="160"/>
      <c r="AT10" s="156"/>
      <c r="AU10" s="156"/>
      <c r="AV10" s="155"/>
      <c r="AW10" s="162"/>
      <c r="AX10" s="150"/>
      <c r="AY10" s="160"/>
      <c r="AZ10" s="156"/>
      <c r="BA10" s="156"/>
      <c r="BB10" s="155"/>
      <c r="BC10" s="162"/>
      <c r="BD10" s="150"/>
      <c r="BE10" s="159"/>
      <c r="BF10" s="156"/>
      <c r="BG10" s="156"/>
      <c r="BH10" s="155"/>
      <c r="BI10" s="155"/>
      <c r="BJ10" s="150"/>
      <c r="BK10" s="160"/>
      <c r="BL10" s="156"/>
      <c r="BM10" s="156"/>
      <c r="BN10" s="155"/>
      <c r="BO10" s="162"/>
      <c r="BP10" s="150"/>
      <c r="BQ10" s="163"/>
      <c r="BR10" s="164"/>
      <c r="BS10" s="157"/>
      <c r="BT10" s="154"/>
      <c r="BU10" s="154"/>
      <c r="BV10" s="154"/>
      <c r="BW10" s="154"/>
      <c r="BX10" s="165">
        <f t="shared" ref="BX10:BX73" si="11">BT10+BU10+BV10+BW10</f>
        <v>0</v>
      </c>
      <c r="BY10" s="166">
        <f t="shared" ref="BY10:BY74" si="12">SUM(BS10:BW10)</f>
        <v>0</v>
      </c>
    </row>
    <row r="11" spans="1:79">
      <c r="A11" s="167" t="s">
        <v>27</v>
      </c>
      <c r="B11" s="168" t="s">
        <v>235</v>
      </c>
      <c r="C11" s="169"/>
      <c r="D11" s="170">
        <v>8904691.7399999984</v>
      </c>
      <c r="E11" s="170"/>
      <c r="F11" s="171"/>
      <c r="G11" s="172"/>
      <c r="H11" s="173">
        <f>C11+D11+E11+F11+G11</f>
        <v>8904691.7399999984</v>
      </c>
      <c r="I11" s="174"/>
      <c r="J11" s="175"/>
      <c r="K11" s="170"/>
      <c r="L11" s="170">
        <v>24360</v>
      </c>
      <c r="M11" s="176">
        <v>143636.45000000001</v>
      </c>
      <c r="N11" s="173">
        <f>I11+J11+K11+L11+M11</f>
        <v>167996.45</v>
      </c>
      <c r="O11" s="177"/>
      <c r="P11" s="170"/>
      <c r="Q11" s="178"/>
      <c r="R11" s="170"/>
      <c r="S11" s="176"/>
      <c r="T11" s="173">
        <f>O11+P11+Q11+R11+S11</f>
        <v>0</v>
      </c>
      <c r="U11" s="174"/>
      <c r="V11" s="170"/>
      <c r="W11" s="179"/>
      <c r="X11" s="180"/>
      <c r="Y11" s="181"/>
      <c r="Z11" s="173">
        <f>U11+V11+W11+X11+Y11</f>
        <v>0</v>
      </c>
      <c r="AA11" s="182">
        <f>8873.86+16070.77</f>
        <v>24944.63</v>
      </c>
      <c r="AB11" s="179">
        <v>5658.03</v>
      </c>
      <c r="AC11" s="179"/>
      <c r="AD11" s="179"/>
      <c r="AE11" s="183"/>
      <c r="AF11" s="173">
        <f>AA11+AB11+AC11+AD11+AE11</f>
        <v>30602.66</v>
      </c>
      <c r="AG11" s="184"/>
      <c r="AH11" s="185"/>
      <c r="AI11" s="185">
        <v>11522</v>
      </c>
      <c r="AJ11" s="185"/>
      <c r="AK11" s="186"/>
      <c r="AL11" s="173">
        <f>AG11+AH11+AI11+AJ11+AK11</f>
        <v>11522</v>
      </c>
      <c r="AM11" s="187"/>
      <c r="AN11" s="175"/>
      <c r="AO11" s="185"/>
      <c r="AP11" s="188"/>
      <c r="AQ11" s="189"/>
      <c r="AR11" s="173">
        <f>AM11+AN11+AO11+AP11+AQ11</f>
        <v>0</v>
      </c>
      <c r="AS11" s="187"/>
      <c r="AT11" s="185"/>
      <c r="AU11" s="185"/>
      <c r="AV11" s="185"/>
      <c r="AW11" s="190"/>
      <c r="AX11" s="173">
        <f>AS11+AT11+AU11+AV11+AW11</f>
        <v>0</v>
      </c>
      <c r="AY11" s="187"/>
      <c r="AZ11" s="175"/>
      <c r="BA11" s="185"/>
      <c r="BB11" s="185">
        <v>2820.67</v>
      </c>
      <c r="BC11" s="189"/>
      <c r="BD11" s="173">
        <f>AY11+AZ11+BA11+BB11+BC11</f>
        <v>2820.67</v>
      </c>
      <c r="BE11" s="184"/>
      <c r="BF11" s="185"/>
      <c r="BG11" s="185"/>
      <c r="BH11" s="185"/>
      <c r="BI11" s="185"/>
      <c r="BJ11" s="173">
        <f>BE11+BF11+BG11+BH11+BI11</f>
        <v>0</v>
      </c>
      <c r="BK11" s="187"/>
      <c r="BL11" s="185"/>
      <c r="BM11" s="185"/>
      <c r="BN11" s="185"/>
      <c r="BO11" s="190"/>
      <c r="BP11" s="173">
        <f>BK11+BL11+BM11+BN11+BO11</f>
        <v>0</v>
      </c>
      <c r="BQ11" s="191"/>
      <c r="BR11" s="192">
        <f t="shared" ref="BR11:BR73" si="13">BQ11</f>
        <v>0</v>
      </c>
      <c r="BS11" s="193">
        <f>BK11+BE11+AY11+AS11+AM11+AG11+AA11+U11+O11+I11+C11</f>
        <v>24944.63</v>
      </c>
      <c r="BT11" s="185">
        <f>BL11+BF11+AZ11+AT11+AN11+AH11+AB11+V11+P11+J11+D11+BQ11</f>
        <v>8910349.7699999977</v>
      </c>
      <c r="BU11" s="185">
        <f>BM11+BG11+BA11+AU11+AO11+AI11+AC11+W11+Q11+K11+E11</f>
        <v>11522</v>
      </c>
      <c r="BV11" s="185">
        <f>BN11+BH11+BB11+AV11+AP11+AJ11+AD11+X11+R11+L11+F11</f>
        <v>27180.67</v>
      </c>
      <c r="BW11" s="185">
        <f>BO11+BI11+BC11+AW11+AQ11+AK11+AE11+Y11+S11+M11+G11</f>
        <v>143636.45000000001</v>
      </c>
      <c r="BX11" s="194">
        <f t="shared" si="11"/>
        <v>9092688.8899999969</v>
      </c>
      <c r="BY11" s="195">
        <f>SUM(BS11:BW11)</f>
        <v>9117633.5199999977</v>
      </c>
      <c r="BZ11" s="821"/>
      <c r="CA11">
        <v>168</v>
      </c>
    </row>
    <row r="12" spans="1:79" ht="15" customHeight="1">
      <c r="A12" s="144" t="s">
        <v>236</v>
      </c>
      <c r="B12" s="196" t="s">
        <v>237</v>
      </c>
      <c r="C12" s="146"/>
      <c r="D12" s="147"/>
      <c r="E12" s="148"/>
      <c r="F12" s="148"/>
      <c r="G12" s="149"/>
      <c r="H12" s="150">
        <f>C12+D12+E12+F12+G12</f>
        <v>0</v>
      </c>
      <c r="I12" s="151"/>
      <c r="J12" s="147"/>
      <c r="K12" s="147"/>
      <c r="L12" s="147"/>
      <c r="M12" s="149"/>
      <c r="N12" s="150">
        <f>I12+J12+K12+L12+M12</f>
        <v>0</v>
      </c>
      <c r="O12" s="152"/>
      <c r="P12" s="147"/>
      <c r="Q12" s="147"/>
      <c r="R12" s="147"/>
      <c r="S12" s="153"/>
      <c r="T12" s="150">
        <f>O12+P12+Q12+R12+S12</f>
        <v>0</v>
      </c>
      <c r="U12" s="151"/>
      <c r="V12" s="147"/>
      <c r="W12" s="154"/>
      <c r="X12" s="155"/>
      <c r="Y12" s="156"/>
      <c r="Z12" s="150">
        <f>U12+V12+W12+X12+Y12</f>
        <v>0</v>
      </c>
      <c r="AA12" s="157"/>
      <c r="AB12" s="156"/>
      <c r="AC12" s="156"/>
      <c r="AD12" s="155"/>
      <c r="AE12" s="158"/>
      <c r="AF12" s="150">
        <f>AA12+AB12+AC12+AD12+AE12</f>
        <v>0</v>
      </c>
      <c r="AG12" s="159"/>
      <c r="AH12" s="156"/>
      <c r="AI12" s="156"/>
      <c r="AJ12" s="155"/>
      <c r="AK12" s="155"/>
      <c r="AL12" s="150">
        <f>AG12+AH12+AI12+AJ12+AK12</f>
        <v>0</v>
      </c>
      <c r="AM12" s="160"/>
      <c r="AN12" s="156"/>
      <c r="AO12" s="156"/>
      <c r="AP12" s="161"/>
      <c r="AQ12" s="162"/>
      <c r="AR12" s="150">
        <f>AM12+AN12+AO12+AP12+AQ12</f>
        <v>0</v>
      </c>
      <c r="AS12" s="160"/>
      <c r="AT12" s="156"/>
      <c r="AU12" s="156"/>
      <c r="AV12" s="155"/>
      <c r="AW12" s="197"/>
      <c r="AX12" s="150">
        <f>AS12+AT12+AU12+AV12+AW12</f>
        <v>0</v>
      </c>
      <c r="AY12" s="157"/>
      <c r="AZ12" s="156"/>
      <c r="BA12" s="156"/>
      <c r="BB12" s="155"/>
      <c r="BC12" s="197"/>
      <c r="BD12" s="150">
        <f>AY12+AZ12+BA12+BB12+BC12</f>
        <v>0</v>
      </c>
      <c r="BE12" s="198"/>
      <c r="BF12" s="156"/>
      <c r="BG12" s="156"/>
      <c r="BH12" s="155"/>
      <c r="BI12" s="155"/>
      <c r="BJ12" s="150">
        <f>BE12+BF12+BG12+BH12+BI12</f>
        <v>0</v>
      </c>
      <c r="BK12" s="160"/>
      <c r="BL12" s="156"/>
      <c r="BM12" s="156"/>
      <c r="BN12" s="155"/>
      <c r="BO12" s="162"/>
      <c r="BP12" s="150">
        <f>BK12+BL12+BM12+BN12+BO12</f>
        <v>0</v>
      </c>
      <c r="BQ12" s="199"/>
      <c r="BR12" s="200">
        <f t="shared" si="13"/>
        <v>0</v>
      </c>
      <c r="BS12" s="201">
        <f>BK12+BE12+AY12+AS12+AM12+AG12+AA12+U12+O12+I12+C12</f>
        <v>0</v>
      </c>
      <c r="BT12" s="202">
        <f>BL12+BF12+AZ12+AT12+AN12+AH12+AB12+V12+P12+J12+D12+BQ12</f>
        <v>0</v>
      </c>
      <c r="BU12" s="202">
        <f t="shared" ref="BS12:BW15" si="14">BM12+BG12+BA12+AU12+AO12+AI12+AC12+W12+Q12+K12+E12</f>
        <v>0</v>
      </c>
      <c r="BV12" s="202">
        <f t="shared" si="14"/>
        <v>0</v>
      </c>
      <c r="BW12" s="202">
        <f t="shared" si="14"/>
        <v>0</v>
      </c>
      <c r="BX12" s="203">
        <f t="shared" si="11"/>
        <v>0</v>
      </c>
      <c r="BY12" s="166">
        <f t="shared" si="12"/>
        <v>0</v>
      </c>
    </row>
    <row r="13" spans="1:79" ht="15" customHeight="1">
      <c r="A13" s="144" t="s">
        <v>238</v>
      </c>
      <c r="B13" s="145" t="s">
        <v>239</v>
      </c>
      <c r="C13" s="146"/>
      <c r="D13" s="147"/>
      <c r="E13" s="148"/>
      <c r="F13" s="148"/>
      <c r="G13" s="149"/>
      <c r="H13" s="150">
        <f t="shared" ref="H13:H15" si="15">C13+D13+E13+F13+G13</f>
        <v>0</v>
      </c>
      <c r="I13" s="151"/>
      <c r="J13" s="147"/>
      <c r="K13" s="147"/>
      <c r="L13" s="147"/>
      <c r="M13" s="149"/>
      <c r="N13" s="150">
        <f t="shared" ref="N13:N15" si="16">I13+J13+K13+L13+M13</f>
        <v>0</v>
      </c>
      <c r="O13" s="152"/>
      <c r="P13" s="147"/>
      <c r="Q13" s="147"/>
      <c r="R13" s="147"/>
      <c r="S13" s="153"/>
      <c r="T13" s="150">
        <f t="shared" ref="T13:T15" si="17">O13+P13+Q13+R13+S13</f>
        <v>0</v>
      </c>
      <c r="U13" s="151"/>
      <c r="V13" s="147"/>
      <c r="W13" s="154"/>
      <c r="X13" s="155"/>
      <c r="Y13" s="156"/>
      <c r="Z13" s="150">
        <f t="shared" ref="Z13:Z15" si="18">U13+V13+W13+X13+Y13</f>
        <v>0</v>
      </c>
      <c r="AA13" s="157"/>
      <c r="AB13" s="156"/>
      <c r="AC13" s="156"/>
      <c r="AD13" s="155"/>
      <c r="AE13" s="158"/>
      <c r="AF13" s="150">
        <f t="shared" ref="AF13:AF15" si="19">AA13+AB13+AC13+AD13+AE13</f>
        <v>0</v>
      </c>
      <c r="AG13" s="159"/>
      <c r="AH13" s="156"/>
      <c r="AI13" s="156"/>
      <c r="AJ13" s="155"/>
      <c r="AK13" s="155"/>
      <c r="AL13" s="150">
        <f t="shared" ref="AL13:AL15" si="20">AG13+AH13+AI13+AJ13+AK13</f>
        <v>0</v>
      </c>
      <c r="AM13" s="160"/>
      <c r="AN13" s="156"/>
      <c r="AO13" s="156"/>
      <c r="AP13" s="161"/>
      <c r="AQ13" s="162"/>
      <c r="AR13" s="150">
        <f t="shared" ref="AR13:AR15" si="21">AM13+AN13+AO13+AP13+AQ13</f>
        <v>0</v>
      </c>
      <c r="AS13" s="160"/>
      <c r="AT13" s="156"/>
      <c r="AU13" s="156"/>
      <c r="AV13" s="155"/>
      <c r="AW13" s="162"/>
      <c r="AX13" s="150">
        <f t="shared" ref="AX13:AX15" si="22">AS13+AT13+AU13+AV13+AW13</f>
        <v>0</v>
      </c>
      <c r="AY13" s="160"/>
      <c r="AZ13" s="156"/>
      <c r="BA13" s="156"/>
      <c r="BB13" s="155"/>
      <c r="BC13" s="162"/>
      <c r="BD13" s="150">
        <f t="shared" ref="BD13:BD15" si="23">AY13+AZ13+BA13+BB13+BC13</f>
        <v>0</v>
      </c>
      <c r="BE13" s="159"/>
      <c r="BF13" s="156"/>
      <c r="BG13" s="156"/>
      <c r="BH13" s="155"/>
      <c r="BI13" s="155"/>
      <c r="BJ13" s="150">
        <f t="shared" ref="BJ13:BJ15" si="24">BE13+BF13+BG13+BH13+BI13</f>
        <v>0</v>
      </c>
      <c r="BK13" s="160"/>
      <c r="BL13" s="156"/>
      <c r="BM13" s="156"/>
      <c r="BN13" s="155"/>
      <c r="BO13" s="162"/>
      <c r="BP13" s="150">
        <f t="shared" ref="BP13:BP15" si="25">BK13+BL13+BM13+BN13+BO13</f>
        <v>0</v>
      </c>
      <c r="BQ13" s="199"/>
      <c r="BR13" s="200">
        <f t="shared" si="13"/>
        <v>0</v>
      </c>
      <c r="BS13" s="201">
        <f>BK13+BE13+AY13+AS13+AM13+AG13+AA13+U13+O13+I13+C13</f>
        <v>0</v>
      </c>
      <c r="BT13" s="202">
        <f>BL13+BF13+AZ13+AT13+AN13+AH13+AB13+V13+P13+J13+D13+BQ13</f>
        <v>0</v>
      </c>
      <c r="BU13" s="202">
        <f>BM13+BG13+BA13+AU13+AO13+AI13+AC13+W13+Q13+K13+E13</f>
        <v>0</v>
      </c>
      <c r="BV13" s="202">
        <f>BN13+BH13+BB13+AV13+AP13+AJ13+AD13+X13+R13+L13+F13</f>
        <v>0</v>
      </c>
      <c r="BW13" s="202">
        <f>BO13+BI13+BC13+AW13+AQ13+AK13+AE13+Y13+S13+M13+G13</f>
        <v>0</v>
      </c>
      <c r="BX13" s="203">
        <f>BT13+BU13+BV13+BW13</f>
        <v>0</v>
      </c>
      <c r="BY13" s="166">
        <f>SUM(BS13:BW13)</f>
        <v>0</v>
      </c>
    </row>
    <row r="14" spans="1:79">
      <c r="A14" s="144" t="s">
        <v>240</v>
      </c>
      <c r="B14" s="145" t="s">
        <v>241</v>
      </c>
      <c r="C14" s="146"/>
      <c r="D14" s="147">
        <v>8889300.1600000001</v>
      </c>
      <c r="E14" s="148"/>
      <c r="F14" s="148"/>
      <c r="G14" s="149"/>
      <c r="H14" s="150">
        <f t="shared" si="15"/>
        <v>8889300.1600000001</v>
      </c>
      <c r="I14" s="151"/>
      <c r="J14" s="147"/>
      <c r="K14" s="147"/>
      <c r="L14" s="147"/>
      <c r="M14" s="153"/>
      <c r="N14" s="150">
        <f t="shared" si="16"/>
        <v>0</v>
      </c>
      <c r="O14" s="152"/>
      <c r="P14" s="147"/>
      <c r="Q14" s="147"/>
      <c r="R14" s="147"/>
      <c r="S14" s="153"/>
      <c r="T14" s="150">
        <f t="shared" si="17"/>
        <v>0</v>
      </c>
      <c r="U14" s="151"/>
      <c r="V14" s="147"/>
      <c r="W14" s="154"/>
      <c r="X14" s="155"/>
      <c r="Y14" s="156"/>
      <c r="Z14" s="150">
        <f t="shared" si="18"/>
        <v>0</v>
      </c>
      <c r="AA14" s="157"/>
      <c r="AB14" s="156"/>
      <c r="AC14" s="156"/>
      <c r="AD14" s="155"/>
      <c r="AE14" s="158"/>
      <c r="AF14" s="150">
        <f t="shared" si="19"/>
        <v>0</v>
      </c>
      <c r="AG14" s="159"/>
      <c r="AH14" s="156"/>
      <c r="AI14" s="156"/>
      <c r="AJ14" s="155"/>
      <c r="AK14" s="155"/>
      <c r="AL14" s="150">
        <f t="shared" si="20"/>
        <v>0</v>
      </c>
      <c r="AM14" s="160"/>
      <c r="AN14" s="156"/>
      <c r="AO14" s="156"/>
      <c r="AP14" s="161"/>
      <c r="AQ14" s="197"/>
      <c r="AR14" s="150">
        <f t="shared" si="21"/>
        <v>0</v>
      </c>
      <c r="AS14" s="160"/>
      <c r="AT14" s="156"/>
      <c r="AU14" s="156"/>
      <c r="AV14" s="155"/>
      <c r="AW14" s="162"/>
      <c r="AX14" s="150">
        <f t="shared" si="22"/>
        <v>0</v>
      </c>
      <c r="AY14" s="160"/>
      <c r="AZ14" s="156"/>
      <c r="BA14" s="156"/>
      <c r="BB14" s="155"/>
      <c r="BC14" s="197"/>
      <c r="BD14" s="150">
        <f t="shared" si="23"/>
        <v>0</v>
      </c>
      <c r="BE14" s="159"/>
      <c r="BF14" s="156"/>
      <c r="BG14" s="156"/>
      <c r="BH14" s="155"/>
      <c r="BI14" s="155"/>
      <c r="BJ14" s="150">
        <f t="shared" si="24"/>
        <v>0</v>
      </c>
      <c r="BK14" s="160"/>
      <c r="BL14" s="156"/>
      <c r="BM14" s="156"/>
      <c r="BN14" s="155"/>
      <c r="BO14" s="162"/>
      <c r="BP14" s="150">
        <f>BK14+BL14+BM14+BN14+BO14</f>
        <v>0</v>
      </c>
      <c r="BQ14" s="199"/>
      <c r="BR14" s="200">
        <f t="shared" si="13"/>
        <v>0</v>
      </c>
      <c r="BS14" s="201">
        <f t="shared" si="14"/>
        <v>0</v>
      </c>
      <c r="BT14" s="202">
        <f t="shared" ref="BT14:BT15" si="26">BL14+BF14+AZ14+AT14+AN14+AH14+AB14+V14+P14+J14+D14+BQ14</f>
        <v>8889300.1600000001</v>
      </c>
      <c r="BU14" s="202">
        <f t="shared" si="14"/>
        <v>0</v>
      </c>
      <c r="BV14" s="202">
        <f t="shared" si="14"/>
        <v>0</v>
      </c>
      <c r="BW14" s="202">
        <f t="shared" si="14"/>
        <v>0</v>
      </c>
      <c r="BX14" s="203">
        <f t="shared" si="11"/>
        <v>8889300.1600000001</v>
      </c>
      <c r="BY14" s="166">
        <f t="shared" si="12"/>
        <v>8889300.1600000001</v>
      </c>
      <c r="CA14">
        <v>0</v>
      </c>
    </row>
    <row r="15" spans="1:79">
      <c r="A15" s="144" t="s">
        <v>242</v>
      </c>
      <c r="B15" s="145" t="s">
        <v>243</v>
      </c>
      <c r="C15" s="146"/>
      <c r="D15" s="147"/>
      <c r="E15" s="148"/>
      <c r="F15" s="148"/>
      <c r="G15" s="149"/>
      <c r="H15" s="150">
        <f t="shared" si="15"/>
        <v>0</v>
      </c>
      <c r="I15" s="151"/>
      <c r="J15" s="147"/>
      <c r="K15" s="147"/>
      <c r="L15" s="147"/>
      <c r="M15" s="153"/>
      <c r="N15" s="150">
        <f t="shared" si="16"/>
        <v>0</v>
      </c>
      <c r="O15" s="152"/>
      <c r="P15" s="147"/>
      <c r="Q15" s="147"/>
      <c r="R15" s="147"/>
      <c r="S15" s="153"/>
      <c r="T15" s="150">
        <f t="shared" si="17"/>
        <v>0</v>
      </c>
      <c r="U15" s="151"/>
      <c r="V15" s="147"/>
      <c r="W15" s="154"/>
      <c r="X15" s="155"/>
      <c r="Y15" s="156"/>
      <c r="Z15" s="150">
        <f t="shared" si="18"/>
        <v>0</v>
      </c>
      <c r="AA15" s="157"/>
      <c r="AB15" s="156"/>
      <c r="AC15" s="156"/>
      <c r="AD15" s="155"/>
      <c r="AE15" s="158"/>
      <c r="AF15" s="150">
        <f t="shared" si="19"/>
        <v>0</v>
      </c>
      <c r="AG15" s="159"/>
      <c r="AH15" s="156"/>
      <c r="AI15" s="156"/>
      <c r="AJ15" s="155"/>
      <c r="AK15" s="155"/>
      <c r="AL15" s="150">
        <f t="shared" si="20"/>
        <v>0</v>
      </c>
      <c r="AM15" s="160"/>
      <c r="AN15" s="156"/>
      <c r="AO15" s="156"/>
      <c r="AP15" s="161"/>
      <c r="AQ15" s="197"/>
      <c r="AR15" s="150">
        <f t="shared" si="21"/>
        <v>0</v>
      </c>
      <c r="AS15" s="160"/>
      <c r="AT15" s="156"/>
      <c r="AU15" s="156"/>
      <c r="AV15" s="155"/>
      <c r="AW15" s="162"/>
      <c r="AX15" s="150">
        <f t="shared" si="22"/>
        <v>0</v>
      </c>
      <c r="AY15" s="160"/>
      <c r="AZ15" s="156"/>
      <c r="BA15" s="156"/>
      <c r="BB15" s="155"/>
      <c r="BC15" s="197"/>
      <c r="BD15" s="150">
        <f t="shared" si="23"/>
        <v>0</v>
      </c>
      <c r="BE15" s="159"/>
      <c r="BF15" s="156"/>
      <c r="BG15" s="156"/>
      <c r="BH15" s="155"/>
      <c r="BI15" s="155"/>
      <c r="BJ15" s="150">
        <f t="shared" si="24"/>
        <v>0</v>
      </c>
      <c r="BK15" s="160"/>
      <c r="BL15" s="156"/>
      <c r="BM15" s="156"/>
      <c r="BN15" s="155"/>
      <c r="BO15" s="162"/>
      <c r="BP15" s="150">
        <f t="shared" si="25"/>
        <v>0</v>
      </c>
      <c r="BQ15" s="199"/>
      <c r="BR15" s="200">
        <f t="shared" si="13"/>
        <v>0</v>
      </c>
      <c r="BS15" s="201">
        <f t="shared" si="14"/>
        <v>0</v>
      </c>
      <c r="BT15" s="202">
        <f t="shared" si="26"/>
        <v>0</v>
      </c>
      <c r="BU15" s="202">
        <f t="shared" si="14"/>
        <v>0</v>
      </c>
      <c r="BV15" s="202">
        <f t="shared" si="14"/>
        <v>0</v>
      </c>
      <c r="BW15" s="202">
        <f t="shared" si="14"/>
        <v>0</v>
      </c>
      <c r="BX15" s="203">
        <f t="shared" si="11"/>
        <v>0</v>
      </c>
      <c r="BY15" s="166">
        <f>SUM(BS15:BW15)</f>
        <v>0</v>
      </c>
    </row>
    <row r="16" spans="1:79" ht="35.25" customHeight="1">
      <c r="A16" s="167" t="s">
        <v>28</v>
      </c>
      <c r="B16" s="204" t="s">
        <v>244</v>
      </c>
      <c r="C16" s="169">
        <f>SUM(C18:C24)</f>
        <v>0</v>
      </c>
      <c r="D16" s="171">
        <f>SUM(D18:D24)</f>
        <v>201357.5</v>
      </c>
      <c r="E16" s="170">
        <f>SUM(E18:E24)</f>
        <v>0</v>
      </c>
      <c r="F16" s="171">
        <f t="shared" ref="F16:G16" si="27">SUM(F18:F24)</f>
        <v>0</v>
      </c>
      <c r="G16" s="172">
        <f t="shared" si="27"/>
        <v>0</v>
      </c>
      <c r="H16" s="205">
        <f>C16+D16+E16+F16+G16</f>
        <v>201357.5</v>
      </c>
      <c r="I16" s="174">
        <f>SUM(I18:I24)</f>
        <v>0</v>
      </c>
      <c r="J16" s="170">
        <f>SUM(J18:J24)</f>
        <v>0</v>
      </c>
      <c r="K16" s="171">
        <f>SUM(K18:K24)</f>
        <v>0</v>
      </c>
      <c r="L16" s="171">
        <f t="shared" ref="L16:M16" si="28">SUM(L18:L24)</f>
        <v>0</v>
      </c>
      <c r="M16" s="172">
        <f t="shared" si="28"/>
        <v>0</v>
      </c>
      <c r="N16" s="205">
        <f>I16+J16+K16+L16+M16</f>
        <v>0</v>
      </c>
      <c r="O16" s="177">
        <f>SUM(O18:O24)</f>
        <v>0</v>
      </c>
      <c r="P16" s="171">
        <f>SUM(P18:P24)</f>
        <v>0</v>
      </c>
      <c r="Q16" s="171">
        <f>SUM(Q18:Q24)</f>
        <v>0</v>
      </c>
      <c r="R16" s="170">
        <f t="shared" ref="R16:S16" si="29">SUM(R18:R24)</f>
        <v>0</v>
      </c>
      <c r="S16" s="172">
        <f t="shared" si="29"/>
        <v>0</v>
      </c>
      <c r="T16" s="205">
        <f>O16+P16+Q16+R16+S16</f>
        <v>0</v>
      </c>
      <c r="U16" s="174">
        <f>SUM(U18:U24)</f>
        <v>0</v>
      </c>
      <c r="V16" s="171">
        <f>SUM(V18:V24)</f>
        <v>0</v>
      </c>
      <c r="W16" s="171">
        <f>SUM(W18:W24)</f>
        <v>0</v>
      </c>
      <c r="X16" s="171">
        <f t="shared" ref="X16:Y16" si="30">SUM(X18:X24)</f>
        <v>0</v>
      </c>
      <c r="Y16" s="171">
        <f t="shared" si="30"/>
        <v>0</v>
      </c>
      <c r="Z16" s="205">
        <f>U16+V16+W16+X16+Y16</f>
        <v>0</v>
      </c>
      <c r="AA16" s="206">
        <f>SUM(AA18:AA24)</f>
        <v>0</v>
      </c>
      <c r="AB16" s="171">
        <f>SUM(AB18:AB24)</f>
        <v>0</v>
      </c>
      <c r="AC16" s="171">
        <f>SUM(AC18:AC24)</f>
        <v>0</v>
      </c>
      <c r="AD16" s="171">
        <f t="shared" ref="AD16:AE16" si="31">SUM(AD18:AD24)</f>
        <v>0</v>
      </c>
      <c r="AE16" s="172">
        <f t="shared" si="31"/>
        <v>0</v>
      </c>
      <c r="AF16" s="205">
        <f>AA16+AB16+AC16+AD16+AE16</f>
        <v>0</v>
      </c>
      <c r="AG16" s="174">
        <f>SUM(AG18:AG24)</f>
        <v>0</v>
      </c>
      <c r="AH16" s="171">
        <f>SUM(AH18:AH24)</f>
        <v>0</v>
      </c>
      <c r="AI16" s="171">
        <f>SUM(AI18:AI24)</f>
        <v>0</v>
      </c>
      <c r="AJ16" s="171">
        <f t="shared" ref="AJ16:AK16" si="32">SUM(AJ18:AJ24)</f>
        <v>0</v>
      </c>
      <c r="AK16" s="171">
        <f t="shared" si="32"/>
        <v>0</v>
      </c>
      <c r="AL16" s="205">
        <f>AG16+AH16+AI16+AJ16+AK16</f>
        <v>0</v>
      </c>
      <c r="AM16" s="177">
        <f>SUM(AM18:AM24)</f>
        <v>0</v>
      </c>
      <c r="AN16" s="170">
        <f>SUM(AN18:AN24)</f>
        <v>0</v>
      </c>
      <c r="AO16" s="171">
        <f>SUM(AO18:AO24)</f>
        <v>0</v>
      </c>
      <c r="AP16" s="207">
        <f t="shared" ref="AP16:AQ16" si="33">SUM(AP18:AP24)</f>
        <v>0</v>
      </c>
      <c r="AQ16" s="172">
        <f t="shared" si="33"/>
        <v>0</v>
      </c>
      <c r="AR16" s="205">
        <f>AM16+AN16+AO16+AP16+AQ16</f>
        <v>0</v>
      </c>
      <c r="AS16" s="177">
        <f>SUM(AS18:AS24)</f>
        <v>0</v>
      </c>
      <c r="AT16" s="171">
        <f>SUM(AT18:AT24)</f>
        <v>0</v>
      </c>
      <c r="AU16" s="171">
        <f>SUM(AU18:AU24)</f>
        <v>0</v>
      </c>
      <c r="AV16" s="171">
        <f t="shared" ref="AV16:AW16" si="34">SUM(AV18:AV24)</f>
        <v>0</v>
      </c>
      <c r="AW16" s="172">
        <f t="shared" si="34"/>
        <v>0</v>
      </c>
      <c r="AX16" s="205">
        <f>AS16+AT16+AU16+AV16+AW16</f>
        <v>0</v>
      </c>
      <c r="AY16" s="177">
        <f>SUM(AY18:AY24)</f>
        <v>0</v>
      </c>
      <c r="AZ16" s="171">
        <f>SUM(AZ18:AZ24)</f>
        <v>0</v>
      </c>
      <c r="BA16" s="171">
        <f>SUM(BA18:BA24)</f>
        <v>0</v>
      </c>
      <c r="BB16" s="171">
        <f t="shared" ref="BB16:BC16" si="35">SUM(BB18:BB24)</f>
        <v>0</v>
      </c>
      <c r="BC16" s="172">
        <f t="shared" si="35"/>
        <v>0</v>
      </c>
      <c r="BD16" s="205">
        <f>AY16+AZ16+BA16+BB16+BC16</f>
        <v>0</v>
      </c>
      <c r="BE16" s="174">
        <f>SUM(BE18:BE24)</f>
        <v>0</v>
      </c>
      <c r="BF16" s="171">
        <f>SUM(BF18:BF24)</f>
        <v>0</v>
      </c>
      <c r="BG16" s="171">
        <f>SUM(BG18:BG24)</f>
        <v>0</v>
      </c>
      <c r="BH16" s="171">
        <f t="shared" ref="BH16:BI16" si="36">SUM(BH18:BH24)</f>
        <v>0</v>
      </c>
      <c r="BI16" s="171">
        <f t="shared" si="36"/>
        <v>0</v>
      </c>
      <c r="BJ16" s="205">
        <f>BE16+BF16+BG16+BH16+BI16</f>
        <v>0</v>
      </c>
      <c r="BK16" s="177">
        <f>SUM(BK18:BK24)</f>
        <v>0</v>
      </c>
      <c r="BL16" s="171">
        <f>SUM(BL18:BL24)</f>
        <v>0</v>
      </c>
      <c r="BM16" s="171">
        <f>SUM(BM18:BM24)</f>
        <v>0</v>
      </c>
      <c r="BN16" s="171">
        <f t="shared" ref="BN16:BO16" si="37">SUM(BN18:BN24)</f>
        <v>0</v>
      </c>
      <c r="BO16" s="172">
        <f t="shared" si="37"/>
        <v>0</v>
      </c>
      <c r="BP16" s="205">
        <f>BK16+BL16+BM16+BN16+BO16</f>
        <v>0</v>
      </c>
      <c r="BQ16" s="208">
        <f>SUM(BQ18:BQ24)</f>
        <v>0</v>
      </c>
      <c r="BR16" s="192">
        <f t="shared" si="13"/>
        <v>0</v>
      </c>
      <c r="BS16" s="177">
        <f>SUM(BS18:BS24)</f>
        <v>0</v>
      </c>
      <c r="BT16" s="170">
        <f>SUM(BT18:BT24)</f>
        <v>201357.5</v>
      </c>
      <c r="BU16" s="170">
        <f>SUM(BU18:BU24)</f>
        <v>0</v>
      </c>
      <c r="BV16" s="170">
        <f>SUM(BV18:BV24)</f>
        <v>0</v>
      </c>
      <c r="BW16" s="171">
        <f>SUM(BW18:BW24)</f>
        <v>0</v>
      </c>
      <c r="BX16" s="194">
        <f t="shared" si="11"/>
        <v>201357.5</v>
      </c>
      <c r="BY16" s="195">
        <f t="shared" si="12"/>
        <v>201357.5</v>
      </c>
    </row>
    <row r="17" spans="1:82" ht="15" hidden="1" customHeight="1">
      <c r="A17" s="209" t="s">
        <v>245</v>
      </c>
      <c r="B17" s="210" t="s">
        <v>246</v>
      </c>
      <c r="C17" s="211"/>
      <c r="D17" s="212"/>
      <c r="E17" s="212"/>
      <c r="F17" s="213"/>
      <c r="G17" s="214"/>
      <c r="H17" s="150">
        <f t="shared" ref="H17:H24" si="38">C17+D17+E17+F17+G17</f>
        <v>0</v>
      </c>
      <c r="I17" s="215"/>
      <c r="J17" s="212"/>
      <c r="K17" s="212"/>
      <c r="L17" s="212"/>
      <c r="M17" s="216"/>
      <c r="N17" s="150">
        <f t="shared" ref="N17:N24" si="39">I17+J17+K17+L17+M17</f>
        <v>0</v>
      </c>
      <c r="O17" s="217"/>
      <c r="P17" s="212"/>
      <c r="Q17" s="212"/>
      <c r="R17" s="212"/>
      <c r="S17" s="214"/>
      <c r="T17" s="150">
        <f t="shared" ref="T17:T24" si="40">O17+P17+Q17+R17+S17</f>
        <v>0</v>
      </c>
      <c r="U17" s="215"/>
      <c r="V17" s="213"/>
      <c r="W17" s="212"/>
      <c r="X17" s="213"/>
      <c r="Y17" s="213"/>
      <c r="Z17" s="150">
        <f t="shared" ref="Z17:Z24" si="41">U17+V17+W17+X17+Y17</f>
        <v>0</v>
      </c>
      <c r="AA17" s="157"/>
      <c r="AB17" s="213"/>
      <c r="AC17" s="156"/>
      <c r="AD17" s="155"/>
      <c r="AE17" s="158"/>
      <c r="AF17" s="150">
        <f t="shared" ref="AF17:AF24" si="42">AA17+AB17+AC17+AD17+AE17</f>
        <v>0</v>
      </c>
      <c r="AG17" s="215"/>
      <c r="AH17" s="213"/>
      <c r="AI17" s="213"/>
      <c r="AJ17" s="213"/>
      <c r="AK17" s="213"/>
      <c r="AL17" s="150">
        <f t="shared" ref="AL17:AL24" si="43">AG17+AH17+AI17+AJ17+AK17</f>
        <v>0</v>
      </c>
      <c r="AM17" s="217"/>
      <c r="AN17" s="212"/>
      <c r="AO17" s="213"/>
      <c r="AP17" s="218"/>
      <c r="AQ17" s="216"/>
      <c r="AR17" s="150">
        <f t="shared" ref="AR17:AR24" si="44">AM17+AN17+AO17+AP17+AQ17</f>
        <v>0</v>
      </c>
      <c r="AS17" s="219"/>
      <c r="AT17" s="213"/>
      <c r="AU17" s="213"/>
      <c r="AV17" s="213"/>
      <c r="AW17" s="216"/>
      <c r="AX17" s="150">
        <f t="shared" ref="AX17:AX24" si="45">AS17+AT17+AU17+AV17+AW17</f>
        <v>0</v>
      </c>
      <c r="AY17" s="217"/>
      <c r="AZ17" s="213"/>
      <c r="BA17" s="213"/>
      <c r="BB17" s="213"/>
      <c r="BC17" s="216"/>
      <c r="BD17" s="150">
        <f t="shared" ref="BD17:BD24" si="46">AY17+AZ17+BA17+BB17+BC17</f>
        <v>0</v>
      </c>
      <c r="BE17" s="215"/>
      <c r="BF17" s="213"/>
      <c r="BG17" s="213"/>
      <c r="BH17" s="213"/>
      <c r="BI17" s="213"/>
      <c r="BJ17" s="150">
        <f t="shared" ref="BJ17:BJ24" si="47">BE17+BF17+BG17+BH17+BI17</f>
        <v>0</v>
      </c>
      <c r="BK17" s="217"/>
      <c r="BL17" s="213"/>
      <c r="BM17" s="213"/>
      <c r="BN17" s="213"/>
      <c r="BO17" s="216"/>
      <c r="BP17" s="150">
        <f t="shared" ref="BP17:BP24" si="48">BK17+BL17+BM17+BN17+BO17</f>
        <v>0</v>
      </c>
      <c r="BQ17" s="220"/>
      <c r="BR17" s="200">
        <f t="shared" si="13"/>
        <v>0</v>
      </c>
      <c r="BS17" s="201"/>
      <c r="BT17" s="202"/>
      <c r="BU17" s="202"/>
      <c r="BV17" s="202"/>
      <c r="BW17" s="202"/>
      <c r="BX17" s="203">
        <f t="shared" si="11"/>
        <v>0</v>
      </c>
      <c r="BY17" s="166">
        <f t="shared" si="12"/>
        <v>0</v>
      </c>
    </row>
    <row r="18" spans="1:82">
      <c r="A18" s="209" t="s">
        <v>247</v>
      </c>
      <c r="B18" s="210" t="s">
        <v>248</v>
      </c>
      <c r="C18" s="211"/>
      <c r="D18" s="212"/>
      <c r="E18" s="212"/>
      <c r="F18" s="213"/>
      <c r="G18" s="214"/>
      <c r="H18" s="150">
        <f t="shared" si="38"/>
        <v>0</v>
      </c>
      <c r="I18" s="215"/>
      <c r="J18" s="212"/>
      <c r="K18" s="212"/>
      <c r="L18" s="212"/>
      <c r="M18" s="216"/>
      <c r="N18" s="150">
        <f t="shared" si="39"/>
        <v>0</v>
      </c>
      <c r="O18" s="217"/>
      <c r="P18" s="212"/>
      <c r="Q18" s="212"/>
      <c r="R18" s="212"/>
      <c r="S18" s="214"/>
      <c r="T18" s="150">
        <f t="shared" si="40"/>
        <v>0</v>
      </c>
      <c r="U18" s="215"/>
      <c r="V18" s="213"/>
      <c r="W18" s="212"/>
      <c r="X18" s="213"/>
      <c r="Y18" s="213"/>
      <c r="Z18" s="150">
        <f t="shared" si="41"/>
        <v>0</v>
      </c>
      <c r="AA18" s="157"/>
      <c r="AB18" s="213"/>
      <c r="AC18" s="156"/>
      <c r="AD18" s="155"/>
      <c r="AE18" s="158"/>
      <c r="AF18" s="150">
        <f t="shared" si="42"/>
        <v>0</v>
      </c>
      <c r="AG18" s="215"/>
      <c r="AH18" s="213"/>
      <c r="AI18" s="213"/>
      <c r="AJ18" s="213"/>
      <c r="AK18" s="213"/>
      <c r="AL18" s="150">
        <f t="shared" si="43"/>
        <v>0</v>
      </c>
      <c r="AM18" s="217"/>
      <c r="AN18" s="212"/>
      <c r="AO18" s="213"/>
      <c r="AP18" s="218"/>
      <c r="AQ18" s="216"/>
      <c r="AR18" s="150">
        <f t="shared" si="44"/>
        <v>0</v>
      </c>
      <c r="AS18" s="219"/>
      <c r="AT18" s="213"/>
      <c r="AU18" s="213"/>
      <c r="AV18" s="213"/>
      <c r="AW18" s="216"/>
      <c r="AX18" s="150">
        <f t="shared" si="45"/>
        <v>0</v>
      </c>
      <c r="AY18" s="217"/>
      <c r="AZ18" s="213"/>
      <c r="BA18" s="213"/>
      <c r="BB18" s="213"/>
      <c r="BC18" s="216"/>
      <c r="BD18" s="150">
        <f t="shared" si="46"/>
        <v>0</v>
      </c>
      <c r="BE18" s="215"/>
      <c r="BF18" s="213"/>
      <c r="BG18" s="213"/>
      <c r="BH18" s="213"/>
      <c r="BI18" s="213"/>
      <c r="BJ18" s="150">
        <f t="shared" si="47"/>
        <v>0</v>
      </c>
      <c r="BK18" s="217"/>
      <c r="BL18" s="213"/>
      <c r="BM18" s="213"/>
      <c r="BN18" s="213"/>
      <c r="BO18" s="216"/>
      <c r="BP18" s="150">
        <f t="shared" si="48"/>
        <v>0</v>
      </c>
      <c r="BQ18" s="220"/>
      <c r="BR18" s="200">
        <f>BQ18</f>
        <v>0</v>
      </c>
      <c r="BS18" s="201">
        <f>BK18+BE18+AY18+AS18+AM18+AG18+AA18+U18+O18+I18+C18</f>
        <v>0</v>
      </c>
      <c r="BT18" s="202">
        <f>BL18+BF18+AZ18+AT18+AN18+AH18+AB18+V18+P18+J18+D18+BQ18</f>
        <v>0</v>
      </c>
      <c r="BU18" s="202">
        <f>BM18+BG18+BA18+AU18+AO18+AI18+AC18+W18+Q18+K18+E18</f>
        <v>0</v>
      </c>
      <c r="BV18" s="202">
        <f>BN18+BH18+BB18+AV18+AP18+AJ18+AD18+X18+R18+L18+F18</f>
        <v>0</v>
      </c>
      <c r="BW18" s="202">
        <f>BO18+BI18+BC18+AW18+AQ18+AK18+AE18+Y18+S18+M18+G18</f>
        <v>0</v>
      </c>
      <c r="BX18" s="203">
        <f t="shared" si="11"/>
        <v>0</v>
      </c>
      <c r="BY18" s="166">
        <f t="shared" si="12"/>
        <v>0</v>
      </c>
    </row>
    <row r="19" spans="1:82">
      <c r="A19" s="209" t="s">
        <v>249</v>
      </c>
      <c r="B19" s="210" t="s">
        <v>250</v>
      </c>
      <c r="C19" s="211"/>
      <c r="D19" s="212"/>
      <c r="E19" s="212"/>
      <c r="F19" s="213"/>
      <c r="G19" s="214"/>
      <c r="H19" s="150">
        <f t="shared" si="38"/>
        <v>0</v>
      </c>
      <c r="I19" s="215"/>
      <c r="J19" s="212"/>
      <c r="K19" s="212"/>
      <c r="L19" s="212"/>
      <c r="M19" s="216"/>
      <c r="N19" s="150">
        <f t="shared" si="39"/>
        <v>0</v>
      </c>
      <c r="O19" s="217"/>
      <c r="P19" s="212"/>
      <c r="Q19" s="212"/>
      <c r="R19" s="212"/>
      <c r="S19" s="214"/>
      <c r="T19" s="150">
        <f t="shared" si="40"/>
        <v>0</v>
      </c>
      <c r="U19" s="215"/>
      <c r="V19" s="213"/>
      <c r="W19" s="212"/>
      <c r="X19" s="213"/>
      <c r="Y19" s="213"/>
      <c r="Z19" s="150">
        <f t="shared" si="41"/>
        <v>0</v>
      </c>
      <c r="AA19" s="157"/>
      <c r="AB19" s="213"/>
      <c r="AC19" s="156"/>
      <c r="AD19" s="155"/>
      <c r="AE19" s="158"/>
      <c r="AF19" s="150">
        <f t="shared" si="42"/>
        <v>0</v>
      </c>
      <c r="AG19" s="215"/>
      <c r="AH19" s="213"/>
      <c r="AI19" s="213"/>
      <c r="AJ19" s="213"/>
      <c r="AK19" s="213"/>
      <c r="AL19" s="150">
        <f t="shared" si="43"/>
        <v>0</v>
      </c>
      <c r="AM19" s="217"/>
      <c r="AN19" s="212"/>
      <c r="AO19" s="213"/>
      <c r="AP19" s="218"/>
      <c r="AQ19" s="216"/>
      <c r="AR19" s="150">
        <f t="shared" si="44"/>
        <v>0</v>
      </c>
      <c r="AS19" s="219"/>
      <c r="AT19" s="213"/>
      <c r="AU19" s="213"/>
      <c r="AV19" s="213"/>
      <c r="AW19" s="216"/>
      <c r="AX19" s="150">
        <f t="shared" si="45"/>
        <v>0</v>
      </c>
      <c r="AY19" s="217"/>
      <c r="AZ19" s="213"/>
      <c r="BA19" s="213"/>
      <c r="BB19" s="213"/>
      <c r="BC19" s="216"/>
      <c r="BD19" s="150">
        <f t="shared" si="46"/>
        <v>0</v>
      </c>
      <c r="BE19" s="215"/>
      <c r="BF19" s="213"/>
      <c r="BG19" s="213"/>
      <c r="BH19" s="213"/>
      <c r="BI19" s="213"/>
      <c r="BJ19" s="150">
        <f t="shared" si="47"/>
        <v>0</v>
      </c>
      <c r="BK19" s="217"/>
      <c r="BL19" s="213"/>
      <c r="BM19" s="213"/>
      <c r="BN19" s="213"/>
      <c r="BO19" s="216"/>
      <c r="BP19" s="150">
        <f t="shared" si="48"/>
        <v>0</v>
      </c>
      <c r="BQ19" s="220"/>
      <c r="BR19" s="200">
        <f t="shared" si="13"/>
        <v>0</v>
      </c>
      <c r="BS19" s="201">
        <f t="shared" ref="BS19:BW24" si="49">BK19+BE19+AY19+AS19+AM19+AG19+AA19+U19+O19+I19+C19</f>
        <v>0</v>
      </c>
      <c r="BT19" s="202">
        <f t="shared" ref="BT19:BT24" si="50">BL19+BF19+AZ19+AT19+AN19+AH19+AB19+V19+P19+J19+D19+BQ19</f>
        <v>0</v>
      </c>
      <c r="BU19" s="202">
        <f t="shared" si="49"/>
        <v>0</v>
      </c>
      <c r="BV19" s="202">
        <f t="shared" si="49"/>
        <v>0</v>
      </c>
      <c r="BW19" s="202">
        <f t="shared" si="49"/>
        <v>0</v>
      </c>
      <c r="BX19" s="203">
        <f t="shared" si="11"/>
        <v>0</v>
      </c>
      <c r="BY19" s="166">
        <f t="shared" si="12"/>
        <v>0</v>
      </c>
    </row>
    <row r="20" spans="1:82" ht="15" customHeight="1">
      <c r="A20" s="209" t="s">
        <v>251</v>
      </c>
      <c r="B20" s="210" t="s">
        <v>252</v>
      </c>
      <c r="C20" s="211"/>
      <c r="D20" s="212">
        <v>123357.5</v>
      </c>
      <c r="E20" s="212"/>
      <c r="F20" s="213"/>
      <c r="G20" s="214"/>
      <c r="H20" s="150">
        <f t="shared" si="38"/>
        <v>123357.5</v>
      </c>
      <c r="I20" s="215"/>
      <c r="J20" s="212"/>
      <c r="K20" s="212"/>
      <c r="L20" s="212"/>
      <c r="M20" s="216"/>
      <c r="N20" s="150">
        <f t="shared" si="39"/>
        <v>0</v>
      </c>
      <c r="O20" s="217"/>
      <c r="P20" s="212"/>
      <c r="Q20" s="212"/>
      <c r="R20" s="212"/>
      <c r="S20" s="214"/>
      <c r="T20" s="150">
        <f t="shared" si="40"/>
        <v>0</v>
      </c>
      <c r="U20" s="215"/>
      <c r="V20" s="213"/>
      <c r="W20" s="212"/>
      <c r="X20" s="213"/>
      <c r="Y20" s="213"/>
      <c r="Z20" s="150">
        <f t="shared" si="41"/>
        <v>0</v>
      </c>
      <c r="AA20" s="157"/>
      <c r="AB20" s="213"/>
      <c r="AC20" s="156"/>
      <c r="AD20" s="155"/>
      <c r="AE20" s="158"/>
      <c r="AF20" s="150">
        <f t="shared" si="42"/>
        <v>0</v>
      </c>
      <c r="AG20" s="215"/>
      <c r="AH20" s="213"/>
      <c r="AI20" s="213"/>
      <c r="AJ20" s="213"/>
      <c r="AK20" s="213"/>
      <c r="AL20" s="150">
        <f t="shared" si="43"/>
        <v>0</v>
      </c>
      <c r="AM20" s="217"/>
      <c r="AN20" s="212"/>
      <c r="AO20" s="213"/>
      <c r="AP20" s="218"/>
      <c r="AQ20" s="216"/>
      <c r="AR20" s="150">
        <f t="shared" si="44"/>
        <v>0</v>
      </c>
      <c r="AS20" s="219"/>
      <c r="AT20" s="213"/>
      <c r="AU20" s="213"/>
      <c r="AV20" s="213"/>
      <c r="AW20" s="216"/>
      <c r="AX20" s="150">
        <f t="shared" si="45"/>
        <v>0</v>
      </c>
      <c r="AY20" s="217"/>
      <c r="AZ20" s="213"/>
      <c r="BA20" s="213"/>
      <c r="BB20" s="213"/>
      <c r="BC20" s="216"/>
      <c r="BD20" s="150">
        <f t="shared" si="46"/>
        <v>0</v>
      </c>
      <c r="BE20" s="215"/>
      <c r="BF20" s="213"/>
      <c r="BG20" s="213"/>
      <c r="BH20" s="213"/>
      <c r="BI20" s="213"/>
      <c r="BJ20" s="150">
        <f t="shared" si="47"/>
        <v>0</v>
      </c>
      <c r="BK20" s="217"/>
      <c r="BL20" s="213"/>
      <c r="BM20" s="213"/>
      <c r="BN20" s="213"/>
      <c r="BO20" s="216"/>
      <c r="BP20" s="150">
        <f t="shared" si="48"/>
        <v>0</v>
      </c>
      <c r="BQ20" s="220"/>
      <c r="BR20" s="200">
        <f>BQ20</f>
        <v>0</v>
      </c>
      <c r="BS20" s="201">
        <f t="shared" si="49"/>
        <v>0</v>
      </c>
      <c r="BT20" s="202">
        <f t="shared" si="50"/>
        <v>123357.5</v>
      </c>
      <c r="BU20" s="202">
        <f t="shared" si="49"/>
        <v>0</v>
      </c>
      <c r="BV20" s="202">
        <f t="shared" si="49"/>
        <v>0</v>
      </c>
      <c r="BW20" s="202">
        <f t="shared" si="49"/>
        <v>0</v>
      </c>
      <c r="BX20" s="203">
        <f t="shared" si="11"/>
        <v>123357.5</v>
      </c>
      <c r="BY20" s="166">
        <f>SUM(BS20:BW20)</f>
        <v>123357.5</v>
      </c>
    </row>
    <row r="21" spans="1:82" ht="15" hidden="1" customHeight="1">
      <c r="A21" s="209" t="s">
        <v>253</v>
      </c>
      <c r="B21" s="210" t="s">
        <v>254</v>
      </c>
      <c r="C21" s="211"/>
      <c r="D21" s="212"/>
      <c r="E21" s="212"/>
      <c r="F21" s="213"/>
      <c r="G21" s="214"/>
      <c r="H21" s="150">
        <f t="shared" si="38"/>
        <v>0</v>
      </c>
      <c r="I21" s="215"/>
      <c r="J21" s="212"/>
      <c r="K21" s="212"/>
      <c r="L21" s="212"/>
      <c r="M21" s="216"/>
      <c r="N21" s="150">
        <f t="shared" si="39"/>
        <v>0</v>
      </c>
      <c r="O21" s="217"/>
      <c r="P21" s="212"/>
      <c r="Q21" s="212"/>
      <c r="R21" s="212"/>
      <c r="S21" s="214"/>
      <c r="T21" s="150">
        <f t="shared" si="40"/>
        <v>0</v>
      </c>
      <c r="U21" s="215"/>
      <c r="V21" s="213"/>
      <c r="W21" s="212"/>
      <c r="X21" s="213"/>
      <c r="Y21" s="213"/>
      <c r="Z21" s="150">
        <f t="shared" si="41"/>
        <v>0</v>
      </c>
      <c r="AA21" s="157"/>
      <c r="AB21" s="213"/>
      <c r="AC21" s="156"/>
      <c r="AD21" s="155"/>
      <c r="AE21" s="158"/>
      <c r="AF21" s="150">
        <f t="shared" si="42"/>
        <v>0</v>
      </c>
      <c r="AG21" s="215"/>
      <c r="AH21" s="213"/>
      <c r="AI21" s="213"/>
      <c r="AJ21" s="213"/>
      <c r="AK21" s="213"/>
      <c r="AL21" s="150">
        <f t="shared" si="43"/>
        <v>0</v>
      </c>
      <c r="AM21" s="217"/>
      <c r="AN21" s="212"/>
      <c r="AO21" s="213"/>
      <c r="AP21" s="218"/>
      <c r="AQ21" s="216"/>
      <c r="AR21" s="150">
        <f t="shared" si="44"/>
        <v>0</v>
      </c>
      <c r="AS21" s="219"/>
      <c r="AT21" s="213"/>
      <c r="AU21" s="213"/>
      <c r="AV21" s="213"/>
      <c r="AW21" s="216"/>
      <c r="AX21" s="150">
        <f t="shared" si="45"/>
        <v>0</v>
      </c>
      <c r="AY21" s="217"/>
      <c r="AZ21" s="213"/>
      <c r="BA21" s="213"/>
      <c r="BB21" s="213"/>
      <c r="BC21" s="216"/>
      <c r="BD21" s="150">
        <f t="shared" si="46"/>
        <v>0</v>
      </c>
      <c r="BE21" s="215"/>
      <c r="BF21" s="213"/>
      <c r="BG21" s="213"/>
      <c r="BH21" s="213"/>
      <c r="BI21" s="213"/>
      <c r="BJ21" s="150">
        <f t="shared" si="47"/>
        <v>0</v>
      </c>
      <c r="BK21" s="217"/>
      <c r="BL21" s="213"/>
      <c r="BM21" s="213"/>
      <c r="BN21" s="213"/>
      <c r="BO21" s="216"/>
      <c r="BP21" s="150">
        <f t="shared" si="48"/>
        <v>0</v>
      </c>
      <c r="BQ21" s="221"/>
      <c r="BR21" s="200">
        <f t="shared" si="13"/>
        <v>0</v>
      </c>
      <c r="BS21" s="201">
        <f t="shared" si="49"/>
        <v>0</v>
      </c>
      <c r="BT21" s="202">
        <f t="shared" si="50"/>
        <v>0</v>
      </c>
      <c r="BU21" s="202">
        <f t="shared" si="49"/>
        <v>0</v>
      </c>
      <c r="BV21" s="202">
        <f t="shared" si="49"/>
        <v>0</v>
      </c>
      <c r="BW21" s="202">
        <f t="shared" si="49"/>
        <v>0</v>
      </c>
      <c r="BX21" s="203">
        <f t="shared" si="11"/>
        <v>0</v>
      </c>
      <c r="BY21" s="166">
        <f t="shared" si="12"/>
        <v>0</v>
      </c>
    </row>
    <row r="22" spans="1:82" hidden="1">
      <c r="A22" s="209" t="s">
        <v>255</v>
      </c>
      <c r="B22" s="210" t="s">
        <v>256</v>
      </c>
      <c r="C22" s="211"/>
      <c r="D22" s="212"/>
      <c r="E22" s="212"/>
      <c r="F22" s="213"/>
      <c r="G22" s="214"/>
      <c r="H22" s="150">
        <f t="shared" si="38"/>
        <v>0</v>
      </c>
      <c r="I22" s="215"/>
      <c r="J22" s="212"/>
      <c r="K22" s="212"/>
      <c r="L22" s="212"/>
      <c r="M22" s="216"/>
      <c r="N22" s="150">
        <f t="shared" si="39"/>
        <v>0</v>
      </c>
      <c r="O22" s="217"/>
      <c r="P22" s="212"/>
      <c r="Q22" s="212"/>
      <c r="R22" s="212"/>
      <c r="S22" s="214"/>
      <c r="T22" s="150">
        <f t="shared" si="40"/>
        <v>0</v>
      </c>
      <c r="U22" s="215"/>
      <c r="V22" s="213"/>
      <c r="W22" s="212"/>
      <c r="X22" s="213"/>
      <c r="Y22" s="213"/>
      <c r="Z22" s="150">
        <f t="shared" si="41"/>
        <v>0</v>
      </c>
      <c r="AA22" s="157"/>
      <c r="AB22" s="213"/>
      <c r="AC22" s="156"/>
      <c r="AD22" s="155"/>
      <c r="AE22" s="158"/>
      <c r="AF22" s="150">
        <f t="shared" si="42"/>
        <v>0</v>
      </c>
      <c r="AG22" s="215"/>
      <c r="AH22" s="213"/>
      <c r="AI22" s="213"/>
      <c r="AJ22" s="213"/>
      <c r="AK22" s="213"/>
      <c r="AL22" s="150">
        <f t="shared" si="43"/>
        <v>0</v>
      </c>
      <c r="AM22" s="217"/>
      <c r="AN22" s="212"/>
      <c r="AO22" s="213"/>
      <c r="AP22" s="218"/>
      <c r="AQ22" s="216"/>
      <c r="AR22" s="150">
        <f t="shared" si="44"/>
        <v>0</v>
      </c>
      <c r="AS22" s="219"/>
      <c r="AT22" s="213"/>
      <c r="AU22" s="213"/>
      <c r="AV22" s="213"/>
      <c r="AW22" s="216"/>
      <c r="AX22" s="150">
        <f t="shared" si="45"/>
        <v>0</v>
      </c>
      <c r="AY22" s="217"/>
      <c r="AZ22" s="213"/>
      <c r="BA22" s="213"/>
      <c r="BB22" s="213"/>
      <c r="BC22" s="216"/>
      <c r="BD22" s="150">
        <f t="shared" si="46"/>
        <v>0</v>
      </c>
      <c r="BE22" s="215"/>
      <c r="BF22" s="213"/>
      <c r="BG22" s="213"/>
      <c r="BH22" s="213"/>
      <c r="BI22" s="213"/>
      <c r="BJ22" s="150">
        <f t="shared" si="47"/>
        <v>0</v>
      </c>
      <c r="BK22" s="217"/>
      <c r="BL22" s="213"/>
      <c r="BM22" s="213"/>
      <c r="BN22" s="213"/>
      <c r="BO22" s="216"/>
      <c r="BP22" s="150">
        <f t="shared" si="48"/>
        <v>0</v>
      </c>
      <c r="BQ22" s="221"/>
      <c r="BR22" s="200">
        <f t="shared" si="13"/>
        <v>0</v>
      </c>
      <c r="BS22" s="201">
        <f t="shared" si="49"/>
        <v>0</v>
      </c>
      <c r="BT22" s="202">
        <f t="shared" si="50"/>
        <v>0</v>
      </c>
      <c r="BU22" s="202">
        <f t="shared" si="49"/>
        <v>0</v>
      </c>
      <c r="BV22" s="202">
        <f t="shared" si="49"/>
        <v>0</v>
      </c>
      <c r="BW22" s="202">
        <f t="shared" si="49"/>
        <v>0</v>
      </c>
      <c r="BX22" s="203">
        <f t="shared" si="11"/>
        <v>0</v>
      </c>
      <c r="BY22" s="166">
        <f t="shared" si="12"/>
        <v>0</v>
      </c>
    </row>
    <row r="23" spans="1:82">
      <c r="A23" s="209" t="s">
        <v>257</v>
      </c>
      <c r="B23" s="210"/>
      <c r="C23" s="211"/>
      <c r="D23" s="212">
        <v>78000</v>
      </c>
      <c r="E23" s="212"/>
      <c r="F23" s="213"/>
      <c r="G23" s="214"/>
      <c r="H23" s="150">
        <f t="shared" si="38"/>
        <v>78000</v>
      </c>
      <c r="I23" s="215"/>
      <c r="J23" s="212"/>
      <c r="K23" s="212"/>
      <c r="L23" s="212"/>
      <c r="M23" s="216"/>
      <c r="N23" s="150">
        <f t="shared" si="39"/>
        <v>0</v>
      </c>
      <c r="O23" s="217"/>
      <c r="P23" s="212"/>
      <c r="Q23" s="212"/>
      <c r="R23" s="212"/>
      <c r="S23" s="214"/>
      <c r="T23" s="150">
        <f t="shared" si="40"/>
        <v>0</v>
      </c>
      <c r="U23" s="215"/>
      <c r="V23" s="213"/>
      <c r="W23" s="212"/>
      <c r="X23" s="213"/>
      <c r="Y23" s="213"/>
      <c r="Z23" s="150">
        <f t="shared" si="41"/>
        <v>0</v>
      </c>
      <c r="AA23" s="157"/>
      <c r="AB23" s="213"/>
      <c r="AC23" s="156"/>
      <c r="AD23" s="155"/>
      <c r="AE23" s="158"/>
      <c r="AF23" s="150">
        <f t="shared" si="42"/>
        <v>0</v>
      </c>
      <c r="AG23" s="215"/>
      <c r="AH23" s="213"/>
      <c r="AI23" s="213"/>
      <c r="AJ23" s="213"/>
      <c r="AK23" s="213"/>
      <c r="AL23" s="150">
        <f t="shared" si="43"/>
        <v>0</v>
      </c>
      <c r="AM23" s="217"/>
      <c r="AN23" s="212"/>
      <c r="AO23" s="213"/>
      <c r="AP23" s="218"/>
      <c r="AQ23" s="216"/>
      <c r="AR23" s="150">
        <f t="shared" si="44"/>
        <v>0</v>
      </c>
      <c r="AS23" s="219"/>
      <c r="AT23" s="213"/>
      <c r="AU23" s="213"/>
      <c r="AV23" s="213"/>
      <c r="AW23" s="216"/>
      <c r="AX23" s="150">
        <f t="shared" si="45"/>
        <v>0</v>
      </c>
      <c r="AY23" s="217"/>
      <c r="AZ23" s="213"/>
      <c r="BA23" s="213"/>
      <c r="BB23" s="213"/>
      <c r="BC23" s="216"/>
      <c r="BD23" s="150">
        <f t="shared" si="46"/>
        <v>0</v>
      </c>
      <c r="BE23" s="215"/>
      <c r="BF23" s="213"/>
      <c r="BG23" s="213"/>
      <c r="BH23" s="213"/>
      <c r="BI23" s="213"/>
      <c r="BJ23" s="150">
        <f t="shared" si="47"/>
        <v>0</v>
      </c>
      <c r="BK23" s="217"/>
      <c r="BL23" s="213"/>
      <c r="BM23" s="213"/>
      <c r="BN23" s="213"/>
      <c r="BO23" s="216"/>
      <c r="BP23" s="150">
        <f t="shared" si="48"/>
        <v>0</v>
      </c>
      <c r="BQ23" s="220"/>
      <c r="BR23" s="200">
        <f>BQ23</f>
        <v>0</v>
      </c>
      <c r="BS23" s="201">
        <f t="shared" si="49"/>
        <v>0</v>
      </c>
      <c r="BT23" s="202">
        <f t="shared" si="50"/>
        <v>78000</v>
      </c>
      <c r="BU23" s="202">
        <f t="shared" si="49"/>
        <v>0</v>
      </c>
      <c r="BV23" s="202">
        <f t="shared" si="49"/>
        <v>0</v>
      </c>
      <c r="BW23" s="202">
        <f t="shared" si="49"/>
        <v>0</v>
      </c>
      <c r="BX23" s="203">
        <f t="shared" si="11"/>
        <v>78000</v>
      </c>
      <c r="BY23" s="166">
        <f t="shared" si="12"/>
        <v>78000</v>
      </c>
    </row>
    <row r="24" spans="1:82">
      <c r="A24" s="209" t="s">
        <v>258</v>
      </c>
      <c r="B24" s="210"/>
      <c r="C24" s="211"/>
      <c r="D24" s="212"/>
      <c r="E24" s="212"/>
      <c r="F24" s="213"/>
      <c r="G24" s="214"/>
      <c r="H24" s="150">
        <f t="shared" si="38"/>
        <v>0</v>
      </c>
      <c r="I24" s="215"/>
      <c r="J24" s="212"/>
      <c r="K24" s="212"/>
      <c r="L24" s="212"/>
      <c r="M24" s="216"/>
      <c r="N24" s="150">
        <f t="shared" si="39"/>
        <v>0</v>
      </c>
      <c r="O24" s="217"/>
      <c r="P24" s="212"/>
      <c r="Q24" s="212"/>
      <c r="R24" s="212"/>
      <c r="S24" s="214"/>
      <c r="T24" s="150">
        <f t="shared" si="40"/>
        <v>0</v>
      </c>
      <c r="U24" s="215"/>
      <c r="V24" s="213"/>
      <c r="W24" s="212"/>
      <c r="X24" s="213"/>
      <c r="Y24" s="213"/>
      <c r="Z24" s="150">
        <f t="shared" si="41"/>
        <v>0</v>
      </c>
      <c r="AA24" s="157"/>
      <c r="AB24" s="213"/>
      <c r="AC24" s="156"/>
      <c r="AD24" s="155"/>
      <c r="AE24" s="158"/>
      <c r="AF24" s="150">
        <f t="shared" si="42"/>
        <v>0</v>
      </c>
      <c r="AG24" s="215"/>
      <c r="AH24" s="213"/>
      <c r="AI24" s="213"/>
      <c r="AJ24" s="213"/>
      <c r="AK24" s="213"/>
      <c r="AL24" s="150">
        <f t="shared" si="43"/>
        <v>0</v>
      </c>
      <c r="AM24" s="217"/>
      <c r="AN24" s="212"/>
      <c r="AO24" s="213"/>
      <c r="AP24" s="218"/>
      <c r="AQ24" s="216"/>
      <c r="AR24" s="150">
        <f t="shared" si="44"/>
        <v>0</v>
      </c>
      <c r="AS24" s="219"/>
      <c r="AT24" s="213"/>
      <c r="AU24" s="213"/>
      <c r="AV24" s="213"/>
      <c r="AW24" s="216"/>
      <c r="AX24" s="150">
        <f t="shared" si="45"/>
        <v>0</v>
      </c>
      <c r="AY24" s="217"/>
      <c r="AZ24" s="213"/>
      <c r="BA24" s="213"/>
      <c r="BB24" s="213"/>
      <c r="BC24" s="216"/>
      <c r="BD24" s="150">
        <f t="shared" si="46"/>
        <v>0</v>
      </c>
      <c r="BE24" s="215"/>
      <c r="BF24" s="213"/>
      <c r="BG24" s="213"/>
      <c r="BH24" s="213"/>
      <c r="BI24" s="213"/>
      <c r="BJ24" s="150">
        <f t="shared" si="47"/>
        <v>0</v>
      </c>
      <c r="BK24" s="217"/>
      <c r="BL24" s="213"/>
      <c r="BM24" s="213"/>
      <c r="BN24" s="213"/>
      <c r="BO24" s="216"/>
      <c r="BP24" s="150">
        <f t="shared" si="48"/>
        <v>0</v>
      </c>
      <c r="BQ24" s="220"/>
      <c r="BR24" s="200">
        <f>BQ24</f>
        <v>0</v>
      </c>
      <c r="BS24" s="201">
        <f t="shared" si="49"/>
        <v>0</v>
      </c>
      <c r="BT24" s="202">
        <f t="shared" si="50"/>
        <v>0</v>
      </c>
      <c r="BU24" s="202">
        <f t="shared" si="49"/>
        <v>0</v>
      </c>
      <c r="BV24" s="202">
        <f t="shared" si="49"/>
        <v>0</v>
      </c>
      <c r="BW24" s="202">
        <f t="shared" si="49"/>
        <v>0</v>
      </c>
      <c r="BX24" s="203">
        <f t="shared" si="11"/>
        <v>0</v>
      </c>
      <c r="BY24" s="166">
        <f t="shared" si="12"/>
        <v>0</v>
      </c>
    </row>
    <row r="25" spans="1:82">
      <c r="A25" s="167" t="s">
        <v>29</v>
      </c>
      <c r="B25" s="168" t="s">
        <v>259</v>
      </c>
      <c r="C25" s="169">
        <f>SUM(C26:C27)</f>
        <v>0</v>
      </c>
      <c r="D25" s="170">
        <f>SUM(D26:D27)</f>
        <v>0</v>
      </c>
      <c r="E25" s="171">
        <f>SUM(E26:E27)</f>
        <v>0</v>
      </c>
      <c r="F25" s="171">
        <f t="shared" ref="F25:G25" si="51">SUM(F26:F27)</f>
        <v>0</v>
      </c>
      <c r="G25" s="176">
        <f t="shared" si="51"/>
        <v>0</v>
      </c>
      <c r="H25" s="222">
        <f>C25+D25+E25+F25+G25</f>
        <v>0</v>
      </c>
      <c r="I25" s="174">
        <f>SUM(I26:I27)</f>
        <v>0</v>
      </c>
      <c r="J25" s="170">
        <f>SUM(J26:J27)</f>
        <v>0</v>
      </c>
      <c r="K25" s="170">
        <f>SUM(K26:K27)</f>
        <v>0</v>
      </c>
      <c r="L25" s="170">
        <f t="shared" ref="L25:M25" si="52">SUM(L26:L27)</f>
        <v>0</v>
      </c>
      <c r="M25" s="172">
        <f t="shared" si="52"/>
        <v>0</v>
      </c>
      <c r="N25" s="222">
        <f>I25+J25+K25+L25+M25</f>
        <v>0</v>
      </c>
      <c r="O25" s="177">
        <f>SUM(O26:O27)</f>
        <v>0</v>
      </c>
      <c r="P25" s="170">
        <f>SUM(P26:P27)</f>
        <v>0</v>
      </c>
      <c r="Q25" s="170">
        <f>SUM(Q26:Q27)</f>
        <v>0</v>
      </c>
      <c r="R25" s="170">
        <f t="shared" ref="R25:S25" si="53">SUM(R26:R27)</f>
        <v>0</v>
      </c>
      <c r="S25" s="176">
        <f t="shared" si="53"/>
        <v>0</v>
      </c>
      <c r="T25" s="222">
        <f>O25+P25+Q25+R25+S25</f>
        <v>0</v>
      </c>
      <c r="U25" s="174">
        <f>SUM(U26:U27)</f>
        <v>0</v>
      </c>
      <c r="V25" s="171">
        <f>SUM(V26:V27)</f>
        <v>0</v>
      </c>
      <c r="W25" s="170">
        <f>SUM(W26:W27)</f>
        <v>0</v>
      </c>
      <c r="X25" s="171">
        <f t="shared" ref="X25:Y25" si="54">SUM(X26:X27)</f>
        <v>0</v>
      </c>
      <c r="Y25" s="171">
        <f t="shared" si="54"/>
        <v>0</v>
      </c>
      <c r="Z25" s="222">
        <f>U25+V25+W25+X25+Y25</f>
        <v>0</v>
      </c>
      <c r="AA25" s="206">
        <f>SUM(AA26:AA27)</f>
        <v>0</v>
      </c>
      <c r="AB25" s="171">
        <f>SUM(AB26:AB27)</f>
        <v>0</v>
      </c>
      <c r="AC25" s="171">
        <f>SUM(AC26:AC27)</f>
        <v>0</v>
      </c>
      <c r="AD25" s="171">
        <f t="shared" ref="AD25:AE25" si="55">SUM(AD26:AD27)</f>
        <v>0</v>
      </c>
      <c r="AE25" s="172">
        <f t="shared" si="55"/>
        <v>0</v>
      </c>
      <c r="AF25" s="222">
        <f>AA25+AB25+AC25+AD25+AE25</f>
        <v>0</v>
      </c>
      <c r="AG25" s="174">
        <f>SUM(AG26:AG27)</f>
        <v>0</v>
      </c>
      <c r="AH25" s="171">
        <f>SUM(AH26:AH27)</f>
        <v>0</v>
      </c>
      <c r="AI25" s="171">
        <f>SUM(AI26:AI27)</f>
        <v>0</v>
      </c>
      <c r="AJ25" s="171">
        <f t="shared" ref="AJ25:AK25" si="56">SUM(AJ26:AJ27)</f>
        <v>0</v>
      </c>
      <c r="AK25" s="171">
        <f t="shared" si="56"/>
        <v>0</v>
      </c>
      <c r="AL25" s="222">
        <f>AG25+AH25+AI25+AJ25+AK25</f>
        <v>0</v>
      </c>
      <c r="AM25" s="177">
        <f>SUM(AM26:AM27)</f>
        <v>0</v>
      </c>
      <c r="AN25" s="171">
        <f>SUM(AN26:AN27)</f>
        <v>0</v>
      </c>
      <c r="AO25" s="171">
        <f>SUM(AO26:AO27)</f>
        <v>0</v>
      </c>
      <c r="AP25" s="207">
        <f t="shared" ref="AP25:AQ25" si="57">SUM(AP26:AP27)</f>
        <v>0</v>
      </c>
      <c r="AQ25" s="172">
        <f t="shared" si="57"/>
        <v>0</v>
      </c>
      <c r="AR25" s="222">
        <f>AM25+AN25+AO25+AP25+AQ25</f>
        <v>0</v>
      </c>
      <c r="AS25" s="177">
        <f>SUM(AS26:AS27)</f>
        <v>0</v>
      </c>
      <c r="AT25" s="171">
        <f>SUM(AT26:AT27)</f>
        <v>0</v>
      </c>
      <c r="AU25" s="171">
        <f>SUM(AU26:AU27)</f>
        <v>0</v>
      </c>
      <c r="AV25" s="171">
        <f t="shared" ref="AV25:AW25" si="58">SUM(AV26:AV27)</f>
        <v>0</v>
      </c>
      <c r="AW25" s="172">
        <f t="shared" si="58"/>
        <v>0</v>
      </c>
      <c r="AX25" s="222">
        <f>AS25+AT25+AU25+AV25+AW25</f>
        <v>0</v>
      </c>
      <c r="AY25" s="177">
        <f>SUM(AY26:AY27)</f>
        <v>0</v>
      </c>
      <c r="AZ25" s="171">
        <f>SUM(AZ26:AZ27)</f>
        <v>0</v>
      </c>
      <c r="BA25" s="171">
        <f>SUM(BA26:BA27)</f>
        <v>0</v>
      </c>
      <c r="BB25" s="171">
        <f t="shared" ref="BB25:BC25" si="59">SUM(BB26:BB27)</f>
        <v>0</v>
      </c>
      <c r="BC25" s="172">
        <f t="shared" si="59"/>
        <v>0</v>
      </c>
      <c r="BD25" s="222">
        <f>AY25+AZ25+BA25+BB25+BC25</f>
        <v>0</v>
      </c>
      <c r="BE25" s="174">
        <f>SUM(BE26:BE27)</f>
        <v>0</v>
      </c>
      <c r="BF25" s="171">
        <f>SUM(BF26:BF27)</f>
        <v>0</v>
      </c>
      <c r="BG25" s="171">
        <f>SUM(BG26:BG27)</f>
        <v>0</v>
      </c>
      <c r="BH25" s="171">
        <f t="shared" ref="BH25:BI25" si="60">SUM(BH26:BH27)</f>
        <v>0</v>
      </c>
      <c r="BI25" s="171">
        <f t="shared" si="60"/>
        <v>0</v>
      </c>
      <c r="BJ25" s="222">
        <f>BE25+BF25+BG25+BH25+BI25</f>
        <v>0</v>
      </c>
      <c r="BK25" s="177">
        <f>SUM(BK26:BK27)</f>
        <v>0</v>
      </c>
      <c r="BL25" s="171">
        <f>SUM(BL26:BL27)</f>
        <v>0</v>
      </c>
      <c r="BM25" s="171">
        <f>SUM(BM26:BM27)</f>
        <v>0</v>
      </c>
      <c r="BN25" s="171">
        <f t="shared" ref="BN25:BO25" si="61">SUM(BN26:BN27)</f>
        <v>0</v>
      </c>
      <c r="BO25" s="172">
        <f t="shared" si="61"/>
        <v>0</v>
      </c>
      <c r="BP25" s="222">
        <f>BK25+BL25+BM25+BN25+BO25</f>
        <v>0</v>
      </c>
      <c r="BQ25" s="208">
        <f>SUM(BQ26:BQ27)</f>
        <v>0</v>
      </c>
      <c r="BR25" s="192">
        <f>BQ25</f>
        <v>0</v>
      </c>
      <c r="BS25" s="206">
        <f>SUM(BS26:BS27)</f>
        <v>0</v>
      </c>
      <c r="BT25" s="170">
        <f>SUM(BT26:BT27)</f>
        <v>0</v>
      </c>
      <c r="BU25" s="170">
        <f>SUM(BU26:BU27)</f>
        <v>0</v>
      </c>
      <c r="BV25" s="170">
        <f>SUM(BV26:BV27)</f>
        <v>0</v>
      </c>
      <c r="BW25" s="170">
        <f>SUM(BW26:BW27)</f>
        <v>0</v>
      </c>
      <c r="BX25" s="223">
        <f t="shared" si="11"/>
        <v>0</v>
      </c>
      <c r="BY25" s="195">
        <f t="shared" si="12"/>
        <v>0</v>
      </c>
    </row>
    <row r="26" spans="1:82" ht="15" hidden="1" customHeight="1">
      <c r="A26" s="209" t="s">
        <v>260</v>
      </c>
      <c r="B26" s="210" t="s">
        <v>261</v>
      </c>
      <c r="C26" s="146"/>
      <c r="D26" s="147"/>
      <c r="E26" s="148"/>
      <c r="F26" s="148"/>
      <c r="G26" s="149"/>
      <c r="H26" s="150">
        <f>C26+D26+E26+F26</f>
        <v>0</v>
      </c>
      <c r="I26" s="151"/>
      <c r="J26" s="147"/>
      <c r="K26" s="147"/>
      <c r="L26" s="147"/>
      <c r="M26" s="149"/>
      <c r="N26" s="150">
        <f>I26+J26+K26+L26</f>
        <v>0</v>
      </c>
      <c r="O26" s="152"/>
      <c r="P26" s="147"/>
      <c r="Q26" s="147"/>
      <c r="R26" s="147"/>
      <c r="S26" s="153"/>
      <c r="T26" s="150">
        <f>O26+P26+Q26+R26</f>
        <v>0</v>
      </c>
      <c r="U26" s="151"/>
      <c r="V26" s="147"/>
      <c r="W26" s="154"/>
      <c r="X26" s="155"/>
      <c r="Y26" s="156"/>
      <c r="Z26" s="150">
        <f>U26+V26+W26+X26</f>
        <v>0</v>
      </c>
      <c r="AA26" s="157"/>
      <c r="AB26" s="156"/>
      <c r="AC26" s="156"/>
      <c r="AD26" s="155"/>
      <c r="AE26" s="158"/>
      <c r="AF26" s="150">
        <f>AA26+AB26+AC26+AD26</f>
        <v>0</v>
      </c>
      <c r="AG26" s="159"/>
      <c r="AH26" s="156"/>
      <c r="AI26" s="156"/>
      <c r="AJ26" s="155"/>
      <c r="AK26" s="155"/>
      <c r="AL26" s="150">
        <f>AG26+AH26+AI26+AJ26</f>
        <v>0</v>
      </c>
      <c r="AM26" s="160"/>
      <c r="AN26" s="156"/>
      <c r="AO26" s="156"/>
      <c r="AP26" s="161"/>
      <c r="AQ26" s="162"/>
      <c r="AR26" s="150">
        <f>AM26+AN26+AO26+AP26</f>
        <v>0</v>
      </c>
      <c r="AS26" s="160"/>
      <c r="AT26" s="156"/>
      <c r="AU26" s="156"/>
      <c r="AV26" s="155"/>
      <c r="AW26" s="162"/>
      <c r="AX26" s="150">
        <f>AS26+AT26+AU26+AV26</f>
        <v>0</v>
      </c>
      <c r="AY26" s="160"/>
      <c r="AZ26" s="156"/>
      <c r="BA26" s="156"/>
      <c r="BB26" s="155"/>
      <c r="BC26" s="162"/>
      <c r="BD26" s="150">
        <f>AY26+AZ26+BA26+BB26</f>
        <v>0</v>
      </c>
      <c r="BE26" s="159"/>
      <c r="BF26" s="156"/>
      <c r="BG26" s="156"/>
      <c r="BH26" s="155"/>
      <c r="BI26" s="155"/>
      <c r="BJ26" s="150">
        <f>BE26+BF26+BG26+BH26</f>
        <v>0</v>
      </c>
      <c r="BK26" s="160"/>
      <c r="BL26" s="156"/>
      <c r="BM26" s="156"/>
      <c r="BN26" s="155"/>
      <c r="BO26" s="162"/>
      <c r="BP26" s="150">
        <f>BK26+BL26+BM26+BN26</f>
        <v>0</v>
      </c>
      <c r="BQ26" s="199"/>
      <c r="BR26" s="192">
        <f t="shared" si="13"/>
        <v>0</v>
      </c>
      <c r="BS26" s="201"/>
      <c r="BT26" s="202"/>
      <c r="BU26" s="202"/>
      <c r="BV26" s="202"/>
      <c r="BW26" s="202"/>
      <c r="BX26" s="203">
        <f t="shared" si="11"/>
        <v>0</v>
      </c>
      <c r="BY26" s="166">
        <f t="shared" si="12"/>
        <v>0</v>
      </c>
    </row>
    <row r="27" spans="1:82" ht="15" hidden="1" customHeight="1">
      <c r="A27" s="209" t="s">
        <v>262</v>
      </c>
      <c r="B27" s="210" t="s">
        <v>263</v>
      </c>
      <c r="C27" s="146"/>
      <c r="D27" s="147"/>
      <c r="E27" s="148"/>
      <c r="F27" s="148"/>
      <c r="G27" s="149"/>
      <c r="H27" s="150">
        <f>C27+D27+E27+F27</f>
        <v>0</v>
      </c>
      <c r="I27" s="151"/>
      <c r="J27" s="147"/>
      <c r="K27" s="147"/>
      <c r="L27" s="147"/>
      <c r="M27" s="149"/>
      <c r="N27" s="150">
        <f>I27+J27+K27+L27</f>
        <v>0</v>
      </c>
      <c r="O27" s="152"/>
      <c r="P27" s="147"/>
      <c r="Q27" s="147"/>
      <c r="R27" s="147"/>
      <c r="S27" s="153"/>
      <c r="T27" s="150">
        <f>O27+P27+Q27+R27</f>
        <v>0</v>
      </c>
      <c r="U27" s="151"/>
      <c r="V27" s="147"/>
      <c r="W27" s="154"/>
      <c r="X27" s="155"/>
      <c r="Y27" s="156"/>
      <c r="Z27" s="150">
        <f>U27+V27+W27+X27</f>
        <v>0</v>
      </c>
      <c r="AA27" s="157"/>
      <c r="AB27" s="156"/>
      <c r="AC27" s="156"/>
      <c r="AD27" s="155"/>
      <c r="AE27" s="158"/>
      <c r="AF27" s="150">
        <f>AA27+AB27+AC27+AD27</f>
        <v>0</v>
      </c>
      <c r="AG27" s="159"/>
      <c r="AH27" s="156"/>
      <c r="AI27" s="156"/>
      <c r="AJ27" s="155"/>
      <c r="AK27" s="155"/>
      <c r="AL27" s="150">
        <f>AG27+AH27+AI27+AJ27</f>
        <v>0</v>
      </c>
      <c r="AM27" s="160"/>
      <c r="AN27" s="156"/>
      <c r="AO27" s="156"/>
      <c r="AP27" s="161"/>
      <c r="AQ27" s="162"/>
      <c r="AR27" s="150">
        <f>AM27+AN27+AO27+AP27</f>
        <v>0</v>
      </c>
      <c r="AS27" s="160"/>
      <c r="AT27" s="156"/>
      <c r="AU27" s="156"/>
      <c r="AV27" s="155"/>
      <c r="AW27" s="162"/>
      <c r="AX27" s="150">
        <f>AS27+AT27+AU27+AV27</f>
        <v>0</v>
      </c>
      <c r="AY27" s="160"/>
      <c r="AZ27" s="156"/>
      <c r="BA27" s="156"/>
      <c r="BB27" s="155"/>
      <c r="BC27" s="162"/>
      <c r="BD27" s="150">
        <f>AY27+AZ27+BA27+BB27</f>
        <v>0</v>
      </c>
      <c r="BE27" s="159"/>
      <c r="BF27" s="156"/>
      <c r="BG27" s="156"/>
      <c r="BH27" s="155"/>
      <c r="BI27" s="155"/>
      <c r="BJ27" s="150">
        <f>BE27+BF27+BG27+BH27</f>
        <v>0</v>
      </c>
      <c r="BK27" s="160"/>
      <c r="BL27" s="156"/>
      <c r="BM27" s="156"/>
      <c r="BN27" s="155"/>
      <c r="BO27" s="162"/>
      <c r="BP27" s="150">
        <f>BK27+BL27+BM27+BN27</f>
        <v>0</v>
      </c>
      <c r="BQ27" s="199"/>
      <c r="BR27" s="192">
        <f t="shared" si="13"/>
        <v>0</v>
      </c>
      <c r="BS27" s="201"/>
      <c r="BT27" s="202"/>
      <c r="BU27" s="202"/>
      <c r="BV27" s="202"/>
      <c r="BW27" s="202"/>
      <c r="BX27" s="203">
        <f t="shared" si="11"/>
        <v>0</v>
      </c>
      <c r="BY27" s="166">
        <f t="shared" si="12"/>
        <v>0</v>
      </c>
    </row>
    <row r="28" spans="1:82">
      <c r="A28" s="167" t="s">
        <v>30</v>
      </c>
      <c r="B28" s="168" t="s">
        <v>264</v>
      </c>
      <c r="C28" s="224">
        <f>SUM(C29:C30)</f>
        <v>0</v>
      </c>
      <c r="D28" s="225">
        <f>SUM(D29:D30)</f>
        <v>0</v>
      </c>
      <c r="E28" s="226">
        <f>SUM(E29:E30)</f>
        <v>0</v>
      </c>
      <c r="F28" s="226">
        <f t="shared" ref="F28:G28" si="62">SUM(F29:F30)</f>
        <v>0</v>
      </c>
      <c r="G28" s="227">
        <f t="shared" si="62"/>
        <v>0</v>
      </c>
      <c r="H28" s="173">
        <f>H29+H30</f>
        <v>0</v>
      </c>
      <c r="I28" s="228">
        <f>SUM(I29:I30)</f>
        <v>0</v>
      </c>
      <c r="J28" s="225">
        <f>SUM(J29:J30)</f>
        <v>0</v>
      </c>
      <c r="K28" s="225">
        <f>SUM(K29:K30)</f>
        <v>0</v>
      </c>
      <c r="L28" s="225">
        <f t="shared" ref="L28:M28" si="63">SUM(L29:L30)</f>
        <v>0</v>
      </c>
      <c r="M28" s="229">
        <f t="shared" si="63"/>
        <v>0</v>
      </c>
      <c r="N28" s="173">
        <f>N29+N30</f>
        <v>0</v>
      </c>
      <c r="O28" s="230">
        <f>SUM(O29:O30)</f>
        <v>0</v>
      </c>
      <c r="P28" s="225">
        <f>SUM(P29:P30)</f>
        <v>0</v>
      </c>
      <c r="Q28" s="225">
        <f>SUM(Q29:Q30)</f>
        <v>0</v>
      </c>
      <c r="R28" s="225">
        <f t="shared" ref="R28:S28" si="64">SUM(R29:R30)</f>
        <v>0</v>
      </c>
      <c r="S28" s="229">
        <f t="shared" si="64"/>
        <v>0</v>
      </c>
      <c r="T28" s="173">
        <f>T29+T30</f>
        <v>0</v>
      </c>
      <c r="U28" s="228">
        <f>SUM(U29:U30)</f>
        <v>0</v>
      </c>
      <c r="V28" s="226">
        <f>SUM(V29:V30)</f>
        <v>0</v>
      </c>
      <c r="W28" s="225">
        <f>SUM(W29:W30)</f>
        <v>0</v>
      </c>
      <c r="X28" s="226">
        <f t="shared" ref="X28:Y28" si="65">SUM(X29:X30)</f>
        <v>0</v>
      </c>
      <c r="Y28" s="226">
        <f t="shared" si="65"/>
        <v>0</v>
      </c>
      <c r="Z28" s="173">
        <f>Z29+Z30</f>
        <v>0</v>
      </c>
      <c r="AA28" s="231">
        <f>SUM(AA29:AA30)</f>
        <v>0</v>
      </c>
      <c r="AB28" s="226">
        <f>SUM(AB29:AB30)</f>
        <v>0</v>
      </c>
      <c r="AC28" s="226">
        <f>SUM(AC29:AC30)</f>
        <v>0</v>
      </c>
      <c r="AD28" s="226">
        <f t="shared" ref="AD28:AE28" si="66">SUM(AD29:AD30)</f>
        <v>0</v>
      </c>
      <c r="AE28" s="227">
        <f t="shared" si="66"/>
        <v>0</v>
      </c>
      <c r="AF28" s="173">
        <f>AF29+AF30</f>
        <v>0</v>
      </c>
      <c r="AG28" s="228">
        <f>SUM(AG29:AG30)</f>
        <v>0</v>
      </c>
      <c r="AH28" s="226">
        <f>SUM(AH29:AH30)</f>
        <v>0</v>
      </c>
      <c r="AI28" s="226">
        <f>SUM(AI29:AI30)</f>
        <v>0</v>
      </c>
      <c r="AJ28" s="226">
        <f t="shared" ref="AJ28:AK28" si="67">SUM(AJ29:AJ30)</f>
        <v>0</v>
      </c>
      <c r="AK28" s="226">
        <f t="shared" si="67"/>
        <v>0</v>
      </c>
      <c r="AL28" s="173">
        <f>AL29+AL30</f>
        <v>0</v>
      </c>
      <c r="AM28" s="230">
        <f>SUM(AM29:AM30)</f>
        <v>0</v>
      </c>
      <c r="AN28" s="226">
        <f>SUM(AN29:AN30)</f>
        <v>0</v>
      </c>
      <c r="AO28" s="226">
        <f>SUM(AO29:AO30)</f>
        <v>0</v>
      </c>
      <c r="AP28" s="232">
        <f t="shared" ref="AP28:AQ28" si="68">SUM(AP29:AP30)</f>
        <v>0</v>
      </c>
      <c r="AQ28" s="229">
        <f t="shared" si="68"/>
        <v>0</v>
      </c>
      <c r="AR28" s="173">
        <f>AR29+AR30</f>
        <v>0</v>
      </c>
      <c r="AS28" s="230">
        <f>SUM(AS29:AS30)</f>
        <v>0</v>
      </c>
      <c r="AT28" s="226">
        <f>SUM(AT29:AT30)</f>
        <v>0</v>
      </c>
      <c r="AU28" s="226">
        <f>SUM(AU29:AU30)</f>
        <v>0</v>
      </c>
      <c r="AV28" s="226">
        <f t="shared" ref="AV28:AW28" si="69">SUM(AV29:AV30)</f>
        <v>0</v>
      </c>
      <c r="AW28" s="227">
        <f t="shared" si="69"/>
        <v>0</v>
      </c>
      <c r="AX28" s="173">
        <f>AX29+AX30</f>
        <v>0</v>
      </c>
      <c r="AY28" s="230">
        <f>SUM(AY29:AY30)</f>
        <v>0</v>
      </c>
      <c r="AZ28" s="226">
        <f>SUM(AZ29:AZ30)</f>
        <v>0</v>
      </c>
      <c r="BA28" s="226">
        <f>SUM(BA29:BA30)</f>
        <v>0</v>
      </c>
      <c r="BB28" s="226">
        <f t="shared" ref="BB28:BC28" si="70">SUM(BB29:BB30)</f>
        <v>0</v>
      </c>
      <c r="BC28" s="227">
        <f t="shared" si="70"/>
        <v>0</v>
      </c>
      <c r="BD28" s="173">
        <f>BD29+BD30</f>
        <v>0</v>
      </c>
      <c r="BE28" s="228">
        <f>SUM(BE29:BE30)</f>
        <v>0</v>
      </c>
      <c r="BF28" s="226">
        <f>SUM(BF29:BF30)</f>
        <v>0</v>
      </c>
      <c r="BG28" s="226">
        <f>SUM(BG29:BG30)</f>
        <v>0</v>
      </c>
      <c r="BH28" s="226">
        <f t="shared" ref="BH28:BI28" si="71">SUM(BH29:BH30)</f>
        <v>0</v>
      </c>
      <c r="BI28" s="226">
        <f t="shared" si="71"/>
        <v>0</v>
      </c>
      <c r="BJ28" s="173">
        <f>BJ29+BJ30</f>
        <v>0</v>
      </c>
      <c r="BK28" s="230">
        <f>SUM(BK29:BK30)</f>
        <v>0</v>
      </c>
      <c r="BL28" s="226">
        <f>SUM(BL29:BL30)</f>
        <v>0</v>
      </c>
      <c r="BM28" s="226">
        <f>SUM(BM29:BM30)</f>
        <v>0</v>
      </c>
      <c r="BN28" s="226">
        <f t="shared" ref="BN28:BO28" si="72">SUM(BN29:BN30)</f>
        <v>0</v>
      </c>
      <c r="BO28" s="227">
        <f t="shared" si="72"/>
        <v>0</v>
      </c>
      <c r="BP28" s="173">
        <f>BP29+BP30</f>
        <v>0</v>
      </c>
      <c r="BQ28" s="233">
        <f>SUM(BQ29:BQ30)</f>
        <v>0</v>
      </c>
      <c r="BR28" s="192">
        <f>BQ28</f>
        <v>0</v>
      </c>
      <c r="BS28" s="231">
        <f>BS29+BS30</f>
        <v>0</v>
      </c>
      <c r="BT28" s="225">
        <f>BT29+BT30</f>
        <v>0</v>
      </c>
      <c r="BU28" s="225">
        <f>BU29+BU30</f>
        <v>0</v>
      </c>
      <c r="BV28" s="225">
        <f>BV29+BV30</f>
        <v>0</v>
      </c>
      <c r="BW28" s="225">
        <f>BW29+BW30</f>
        <v>0</v>
      </c>
      <c r="BX28" s="234">
        <f t="shared" si="11"/>
        <v>0</v>
      </c>
      <c r="BY28" s="195">
        <f>SUM(BS28:BW28)</f>
        <v>0</v>
      </c>
    </row>
    <row r="29" spans="1:82" ht="15" customHeight="1">
      <c r="A29" s="144" t="s">
        <v>265</v>
      </c>
      <c r="B29" s="145" t="s">
        <v>266</v>
      </c>
      <c r="C29" s="146"/>
      <c r="D29" s="147"/>
      <c r="E29" s="148"/>
      <c r="F29" s="148"/>
      <c r="G29" s="149"/>
      <c r="H29" s="150">
        <f>C29+D29+E29+F29+G29</f>
        <v>0</v>
      </c>
      <c r="I29" s="151"/>
      <c r="J29" s="147"/>
      <c r="K29" s="147"/>
      <c r="L29" s="147"/>
      <c r="M29" s="153"/>
      <c r="N29" s="150">
        <f>I29+J29+K29+L29+M29</f>
        <v>0</v>
      </c>
      <c r="O29" s="152"/>
      <c r="P29" s="147"/>
      <c r="Q29" s="147"/>
      <c r="R29" s="147"/>
      <c r="S29" s="153"/>
      <c r="T29" s="150">
        <f>O29+P29+Q29+R29+S29</f>
        <v>0</v>
      </c>
      <c r="U29" s="151"/>
      <c r="V29" s="147"/>
      <c r="W29" s="154"/>
      <c r="X29" s="155"/>
      <c r="Y29" s="156"/>
      <c r="Z29" s="150">
        <f>U29+V29+W29+X29+Y29</f>
        <v>0</v>
      </c>
      <c r="AA29" s="157"/>
      <c r="AB29" s="156"/>
      <c r="AC29" s="156"/>
      <c r="AD29" s="155"/>
      <c r="AE29" s="158"/>
      <c r="AF29" s="150">
        <f>AA29+AB29+AC29+AD29+AE29</f>
        <v>0</v>
      </c>
      <c r="AG29" s="159"/>
      <c r="AH29" s="156"/>
      <c r="AI29" s="156"/>
      <c r="AJ29" s="155"/>
      <c r="AK29" s="155"/>
      <c r="AL29" s="150">
        <f>AG29+AH29+AI29+AJ29+AK29</f>
        <v>0</v>
      </c>
      <c r="AM29" s="160"/>
      <c r="AN29" s="156"/>
      <c r="AO29" s="156"/>
      <c r="AP29" s="161"/>
      <c r="AQ29" s="197"/>
      <c r="AR29" s="150">
        <f>AM29+AN29+AO29+AP29+AQ29</f>
        <v>0</v>
      </c>
      <c r="AS29" s="160"/>
      <c r="AT29" s="156"/>
      <c r="AU29" s="156"/>
      <c r="AV29" s="155"/>
      <c r="AW29" s="162"/>
      <c r="AX29" s="150">
        <f>AS29+AT29+AU29+AV29+AW29</f>
        <v>0</v>
      </c>
      <c r="AY29" s="160"/>
      <c r="AZ29" s="156"/>
      <c r="BA29" s="156"/>
      <c r="BB29" s="155"/>
      <c r="BC29" s="162"/>
      <c r="BD29" s="150">
        <f>AY29+AZ29+BA29+BB29+BC29</f>
        <v>0</v>
      </c>
      <c r="BE29" s="159"/>
      <c r="BF29" s="156"/>
      <c r="BG29" s="156"/>
      <c r="BH29" s="155"/>
      <c r="BI29" s="155"/>
      <c r="BJ29" s="150">
        <f>BE29+BF29+BG29+BH29+BI29</f>
        <v>0</v>
      </c>
      <c r="BK29" s="160"/>
      <c r="BL29" s="156"/>
      <c r="BM29" s="156"/>
      <c r="BN29" s="155"/>
      <c r="BO29" s="162"/>
      <c r="BP29" s="150">
        <f>BK29+BL29+BM29+BN29+BO29</f>
        <v>0</v>
      </c>
      <c r="BQ29" s="199"/>
      <c r="BR29" s="200">
        <f t="shared" si="13"/>
        <v>0</v>
      </c>
      <c r="BS29" s="201">
        <f>BK29+BE29+AY29+AS29+AM29+AG29+AA29+U29+O29+I29+C29</f>
        <v>0</v>
      </c>
      <c r="BT29" s="202">
        <f>BL29+BF29+AZ29+AT29+AN29+AH29+AB29+V29+P29+J29+D29+BQ29</f>
        <v>0</v>
      </c>
      <c r="BU29" s="202">
        <f t="shared" ref="BU29:BW31" si="73">BM29+BG29+BA29+AU29+AO29+AI29+AC29+W29+Q29+K29+E29</f>
        <v>0</v>
      </c>
      <c r="BV29" s="202">
        <f t="shared" si="73"/>
        <v>0</v>
      </c>
      <c r="BW29" s="202">
        <f t="shared" si="73"/>
        <v>0</v>
      </c>
      <c r="BX29" s="203">
        <f t="shared" si="11"/>
        <v>0</v>
      </c>
      <c r="BY29" s="166">
        <f t="shared" si="12"/>
        <v>0</v>
      </c>
    </row>
    <row r="30" spans="1:82" ht="15" customHeight="1" thickBot="1">
      <c r="A30" s="235" t="s">
        <v>267</v>
      </c>
      <c r="B30" s="236" t="s">
        <v>268</v>
      </c>
      <c r="C30" s="237"/>
      <c r="D30" s="238"/>
      <c r="E30" s="239"/>
      <c r="F30" s="239"/>
      <c r="G30" s="240"/>
      <c r="H30" s="241">
        <f>C30+D30+E30+F30+G30</f>
        <v>0</v>
      </c>
      <c r="I30" s="242"/>
      <c r="J30" s="238"/>
      <c r="K30" s="238"/>
      <c r="L30" s="238"/>
      <c r="M30" s="240"/>
      <c r="N30" s="241">
        <f>I30+J30+K30+L30+M30</f>
        <v>0</v>
      </c>
      <c r="O30" s="243"/>
      <c r="P30" s="238"/>
      <c r="Q30" s="238"/>
      <c r="R30" s="238"/>
      <c r="S30" s="244"/>
      <c r="T30" s="241">
        <f>O30+P30+Q30+R30+S30</f>
        <v>0</v>
      </c>
      <c r="U30" s="242"/>
      <c r="V30" s="238"/>
      <c r="W30" s="245"/>
      <c r="X30" s="246"/>
      <c r="Y30" s="247"/>
      <c r="Z30" s="241">
        <f>U30+V30+W30+X30+Y30</f>
        <v>0</v>
      </c>
      <c r="AA30" s="248"/>
      <c r="AB30" s="247"/>
      <c r="AC30" s="247"/>
      <c r="AD30" s="246"/>
      <c r="AE30" s="249"/>
      <c r="AF30" s="241">
        <f>AA30+AB30+AC30+AD30+AE30</f>
        <v>0</v>
      </c>
      <c r="AG30" s="250"/>
      <c r="AH30" s="247"/>
      <c r="AI30" s="247"/>
      <c r="AJ30" s="246"/>
      <c r="AK30" s="246"/>
      <c r="AL30" s="241">
        <f>AG30+AH30+AI30+AJ30+AK30</f>
        <v>0</v>
      </c>
      <c r="AM30" s="251"/>
      <c r="AN30" s="247"/>
      <c r="AO30" s="247"/>
      <c r="AP30" s="252"/>
      <c r="AQ30" s="253"/>
      <c r="AR30" s="241">
        <f>AM30+AN30+AO30+AP30+AQ30</f>
        <v>0</v>
      </c>
      <c r="AS30" s="251"/>
      <c r="AT30" s="247"/>
      <c r="AU30" s="247"/>
      <c r="AV30" s="246"/>
      <c r="AW30" s="253"/>
      <c r="AX30" s="241">
        <f>AS30+AT30+AU30+AV30+AW30</f>
        <v>0</v>
      </c>
      <c r="AY30" s="251"/>
      <c r="AZ30" s="247"/>
      <c r="BA30" s="247"/>
      <c r="BB30" s="246"/>
      <c r="BC30" s="253"/>
      <c r="BD30" s="241">
        <f>AY30+AZ30+BA30+BB30+BC30</f>
        <v>0</v>
      </c>
      <c r="BE30" s="250"/>
      <c r="BF30" s="247"/>
      <c r="BG30" s="247"/>
      <c r="BH30" s="246"/>
      <c r="BI30" s="246"/>
      <c r="BJ30" s="241">
        <f>BE30+BF30+BG30+BH30+BI30</f>
        <v>0</v>
      </c>
      <c r="BK30" s="251"/>
      <c r="BL30" s="247"/>
      <c r="BM30" s="247"/>
      <c r="BN30" s="246"/>
      <c r="BO30" s="253"/>
      <c r="BP30" s="241">
        <f>BK30+BL30+BM30+BN30+BO30</f>
        <v>0</v>
      </c>
      <c r="BQ30" s="254"/>
      <c r="BR30" s="255">
        <f>BQ30</f>
        <v>0</v>
      </c>
      <c r="BS30" s="256">
        <f>BK30+BE30+AY30+AS30+AM30+AG30+AA30+U30+O30+I30+C30</f>
        <v>0</v>
      </c>
      <c r="BT30" s="257">
        <f>BL30+BF30+AZ30+AT30+AN30+AH30+AB30+V30+P30+J30+D30+BQ30</f>
        <v>0</v>
      </c>
      <c r="BU30" s="257">
        <f t="shared" si="73"/>
        <v>0</v>
      </c>
      <c r="BV30" s="257">
        <f t="shared" si="73"/>
        <v>0</v>
      </c>
      <c r="BW30" s="257">
        <f t="shared" si="73"/>
        <v>0</v>
      </c>
      <c r="BX30" s="258">
        <f t="shared" si="11"/>
        <v>0</v>
      </c>
      <c r="BY30" s="259">
        <f t="shared" si="12"/>
        <v>0</v>
      </c>
    </row>
    <row r="31" spans="1:82">
      <c r="A31" s="128" t="s">
        <v>47</v>
      </c>
      <c r="B31" s="129" t="s">
        <v>269</v>
      </c>
      <c r="C31" s="260">
        <f>1626370.11</f>
        <v>1626370.11</v>
      </c>
      <c r="D31" s="261">
        <v>4307837.83</v>
      </c>
      <c r="E31" s="131"/>
      <c r="F31" s="132"/>
      <c r="G31" s="133"/>
      <c r="H31" s="134">
        <f>C31+D31+E31+F31+G31</f>
        <v>5934207.9400000004</v>
      </c>
      <c r="I31" s="135">
        <v>43460</v>
      </c>
      <c r="J31" s="261">
        <v>429056.09</v>
      </c>
      <c r="K31" s="131"/>
      <c r="L31" s="131">
        <v>24901.96</v>
      </c>
      <c r="M31" s="133">
        <v>553287.56999999995</v>
      </c>
      <c r="N31" s="134">
        <f>I31+J31+K31+L31+M31</f>
        <v>1050705.6200000001</v>
      </c>
      <c r="O31" s="137"/>
      <c r="P31" s="131"/>
      <c r="Q31" s="140">
        <v>264184.7</v>
      </c>
      <c r="R31" s="131"/>
      <c r="S31" s="136"/>
      <c r="T31" s="134">
        <f>O31+P31+Q31+R31+S31</f>
        <v>264184.7</v>
      </c>
      <c r="U31" s="135"/>
      <c r="V31" s="131"/>
      <c r="W31" s="262"/>
      <c r="X31" s="263"/>
      <c r="Y31" s="264"/>
      <c r="Z31" s="134">
        <f>U31+V31+W31+X31+Y31</f>
        <v>0</v>
      </c>
      <c r="AA31" s="265">
        <f>239408.48</f>
        <v>239408.48</v>
      </c>
      <c r="AB31" s="260">
        <v>87695.15</v>
      </c>
      <c r="AC31" s="260">
        <v>43589.800000000017</v>
      </c>
      <c r="AD31" s="262"/>
      <c r="AE31" s="266"/>
      <c r="AF31" s="134">
        <f>AA31+AB31+AC31+AD31+AE31</f>
        <v>370693.43000000005</v>
      </c>
      <c r="AG31" s="139"/>
      <c r="AH31" s="267"/>
      <c r="AI31" s="260">
        <v>16868.82</v>
      </c>
      <c r="AJ31" s="262"/>
      <c r="AK31" s="263"/>
      <c r="AL31" s="134">
        <f>AG31+AH31+AI31+AJ31+AK31</f>
        <v>16868.82</v>
      </c>
      <c r="AM31" s="265"/>
      <c r="AN31" s="261"/>
      <c r="AO31" s="267"/>
      <c r="AP31" s="268"/>
      <c r="AQ31" s="269"/>
      <c r="AR31" s="134">
        <f>AM31+AN31+AO31+AP31+AQ31</f>
        <v>0</v>
      </c>
      <c r="AS31" s="265">
        <f>20326.7</f>
        <v>20326.7</v>
      </c>
      <c r="AT31" s="267"/>
      <c r="AU31" s="265">
        <v>4773.93</v>
      </c>
      <c r="AV31" s="262"/>
      <c r="AW31" s="269"/>
      <c r="AX31" s="134">
        <f>AS31+AT31+AU31+AV31+AW31</f>
        <v>25100.63</v>
      </c>
      <c r="AY31" s="138"/>
      <c r="AZ31" s="270">
        <v>9337.7900000000009</v>
      </c>
      <c r="BA31" s="270">
        <v>170939.14</v>
      </c>
      <c r="BB31" s="131">
        <v>34130.11</v>
      </c>
      <c r="BC31" s="136"/>
      <c r="BD31" s="134">
        <f>AY31+AZ31+BA31+BB31+BC31</f>
        <v>214407.04000000004</v>
      </c>
      <c r="BE31" s="139"/>
      <c r="BF31" s="267"/>
      <c r="BG31" s="271"/>
      <c r="BH31" s="262"/>
      <c r="BI31" s="262"/>
      <c r="BJ31" s="134">
        <f>BE31+BF31+BG31+BH31+BI31</f>
        <v>0</v>
      </c>
      <c r="BK31" s="272"/>
      <c r="BL31" s="267"/>
      <c r="BM31" s="267"/>
      <c r="BN31" s="262"/>
      <c r="BO31" s="269"/>
      <c r="BP31" s="134">
        <f>BK31+BL31+BM31+BN31+BO31</f>
        <v>0</v>
      </c>
      <c r="BQ31" s="141"/>
      <c r="BR31" s="142">
        <f>BQ31</f>
        <v>0</v>
      </c>
      <c r="BS31" s="265">
        <f>BK31+BE31+AY31+AS31+AM31+AG31+AA31+U31+O31+I31+C31</f>
        <v>1929565.29</v>
      </c>
      <c r="BT31" s="262">
        <f>BL31+BF31+AZ31+AT31+AN31+AH31+AB31+V31+P31+J31+D31+BQ31</f>
        <v>4833926.8600000003</v>
      </c>
      <c r="BU31" s="262">
        <f t="shared" si="73"/>
        <v>500356.39</v>
      </c>
      <c r="BV31" s="262">
        <f t="shared" si="73"/>
        <v>59032.07</v>
      </c>
      <c r="BW31" s="262">
        <f t="shared" si="73"/>
        <v>553287.56999999995</v>
      </c>
      <c r="BX31" s="273">
        <f t="shared" si="11"/>
        <v>5946602.8900000006</v>
      </c>
      <c r="BY31" s="142">
        <f>SUM(BS31:BW31)</f>
        <v>7876168.1800000006</v>
      </c>
      <c r="CA31" s="58">
        <v>1050.71</v>
      </c>
      <c r="CB31" s="58"/>
      <c r="CC31" s="58"/>
      <c r="CD31" s="58"/>
    </row>
    <row r="32" spans="1:82" ht="42.75" customHeight="1">
      <c r="A32" s="167" t="s">
        <v>112</v>
      </c>
      <c r="B32" s="204" t="s">
        <v>270</v>
      </c>
      <c r="C32" s="274">
        <f>SUM(C33:C34)</f>
        <v>642403.83999999997</v>
      </c>
      <c r="D32" s="225">
        <f>SUM(D33:D34)</f>
        <v>693211.84</v>
      </c>
      <c r="E32" s="226">
        <f>SUM(E33:E34)</f>
        <v>0</v>
      </c>
      <c r="F32" s="226">
        <f t="shared" ref="F32:G32" si="74">SUM(F33:F34)</f>
        <v>0</v>
      </c>
      <c r="G32" s="227">
        <f t="shared" si="74"/>
        <v>0</v>
      </c>
      <c r="H32" s="173">
        <f t="shared" ref="H32:H34" si="75">C32+D32+E32+F32+G32</f>
        <v>1335615.68</v>
      </c>
      <c r="I32" s="228">
        <f>SUM(I33:I34)</f>
        <v>0</v>
      </c>
      <c r="J32" s="225">
        <f>SUM(J33:J34)</f>
        <v>0</v>
      </c>
      <c r="K32" s="225">
        <f>SUM(K33:K34)</f>
        <v>0</v>
      </c>
      <c r="L32" s="225">
        <f t="shared" ref="L32:M32" si="76">SUM(L33:L34)</f>
        <v>0</v>
      </c>
      <c r="M32" s="229">
        <f t="shared" si="76"/>
        <v>11630</v>
      </c>
      <c r="N32" s="173">
        <f t="shared" ref="N32:N34" si="77">I32+J32+K32+L32+M32</f>
        <v>11630</v>
      </c>
      <c r="O32" s="230">
        <f>SUM(O33:O34)</f>
        <v>0</v>
      </c>
      <c r="P32" s="225">
        <f>SUM(P33:P34)</f>
        <v>0</v>
      </c>
      <c r="Q32" s="225">
        <f>SUM(Q33:Q34)</f>
        <v>0</v>
      </c>
      <c r="R32" s="225">
        <f t="shared" ref="R32:S32" si="78">SUM(R33:R34)</f>
        <v>0</v>
      </c>
      <c r="S32" s="229">
        <f t="shared" si="78"/>
        <v>0</v>
      </c>
      <c r="T32" s="173">
        <f t="shared" ref="T32:T34" si="79">O32+P32+Q32+R32+S32</f>
        <v>0</v>
      </c>
      <c r="U32" s="228">
        <f>SUM(U33:U34)</f>
        <v>0</v>
      </c>
      <c r="V32" s="225">
        <f>SUM(V33:V34)</f>
        <v>0</v>
      </c>
      <c r="W32" s="185">
        <f>SUM(W33:W34)</f>
        <v>0</v>
      </c>
      <c r="X32" s="186">
        <f t="shared" ref="X32:Y32" si="80">SUM(X33:X34)</f>
        <v>0</v>
      </c>
      <c r="Y32" s="225">
        <f t="shared" si="80"/>
        <v>0</v>
      </c>
      <c r="Z32" s="173">
        <f t="shared" ref="Z32:Z34" si="81">U32+V32+W32+X32+Y32</f>
        <v>0</v>
      </c>
      <c r="AA32" s="193">
        <f>SUM(AA33:AA34)</f>
        <v>0</v>
      </c>
      <c r="AB32" s="225">
        <f>SUM(AB33:AB34)</f>
        <v>0</v>
      </c>
      <c r="AC32" s="225">
        <f>SUM(AC33:AC34)</f>
        <v>0</v>
      </c>
      <c r="AD32" s="225">
        <f t="shared" ref="AD32:AE32" si="82">SUM(AD33:AD34)</f>
        <v>0</v>
      </c>
      <c r="AE32" s="275">
        <f t="shared" si="82"/>
        <v>0</v>
      </c>
      <c r="AF32" s="173">
        <f t="shared" ref="AF32:AF34" si="83">AA32+AB32+AC32+AD32+AE32</f>
        <v>0</v>
      </c>
      <c r="AG32" s="184">
        <f>SUM(AG33:AG34)</f>
        <v>0</v>
      </c>
      <c r="AH32" s="276">
        <f>SUM(AH33:AH34)</f>
        <v>0</v>
      </c>
      <c r="AI32" s="277">
        <f>SUM(AI33:AI34)</f>
        <v>0</v>
      </c>
      <c r="AJ32" s="186">
        <f t="shared" ref="AJ32:AK32" si="84">SUM(AJ33:AJ34)</f>
        <v>0</v>
      </c>
      <c r="AK32" s="186">
        <f t="shared" si="84"/>
        <v>0</v>
      </c>
      <c r="AL32" s="173">
        <f t="shared" ref="AL32:AL34" si="85">AG32+AH32+AI32+AJ32+AK32</f>
        <v>0</v>
      </c>
      <c r="AM32" s="187">
        <f>SUM(AM33:AM34)</f>
        <v>0</v>
      </c>
      <c r="AN32" s="225">
        <f>SUM(AN33:AN34)</f>
        <v>0</v>
      </c>
      <c r="AO32" s="225">
        <f>SUM(AO33:AO34)</f>
        <v>0</v>
      </c>
      <c r="AP32" s="278">
        <f t="shared" ref="AP32:AQ32" si="86">SUM(AP33:AP34)</f>
        <v>0</v>
      </c>
      <c r="AQ32" s="190">
        <f t="shared" si="86"/>
        <v>0</v>
      </c>
      <c r="AR32" s="173">
        <f t="shared" ref="AR32:AR34" si="87">AM32+AN32+AO32+AP32+AQ32</f>
        <v>0</v>
      </c>
      <c r="AS32" s="187">
        <f>SUM(AS33:AS34)</f>
        <v>0</v>
      </c>
      <c r="AT32" s="276">
        <f>SUM(AT33:AT34)</f>
        <v>0</v>
      </c>
      <c r="AU32" s="277">
        <f>SUM(AU33:AU34)</f>
        <v>0</v>
      </c>
      <c r="AV32" s="186">
        <f t="shared" ref="AV32:AW32" si="88">SUM(AV33:AV34)</f>
        <v>0</v>
      </c>
      <c r="AW32" s="190">
        <f t="shared" si="88"/>
        <v>0</v>
      </c>
      <c r="AX32" s="173">
        <f t="shared" ref="AX32:AX34" si="89">AS32+AT32+AU32+AV32+AW32</f>
        <v>0</v>
      </c>
      <c r="AY32" s="193">
        <f>SUM(AY33:AY34)</f>
        <v>0</v>
      </c>
      <c r="AZ32" s="225">
        <f>SUM(AZ33:AZ34)</f>
        <v>0</v>
      </c>
      <c r="BA32" s="225">
        <f>SUM(BA33:BA34)</f>
        <v>0</v>
      </c>
      <c r="BB32" s="186">
        <f t="shared" ref="BB32:BC32" si="90">SUM(BB33:BB34)</f>
        <v>0</v>
      </c>
      <c r="BC32" s="190">
        <f t="shared" si="90"/>
        <v>0</v>
      </c>
      <c r="BD32" s="173">
        <f t="shared" ref="BD32:BD34" si="91">AY32+AZ32+BA32+BB32+BC32</f>
        <v>0</v>
      </c>
      <c r="BE32" s="184">
        <f>SUM(BE33:BE34)</f>
        <v>0</v>
      </c>
      <c r="BF32" s="276">
        <f>SUM(BF33:BF34)</f>
        <v>0</v>
      </c>
      <c r="BG32" s="277">
        <f>SUM(BG33:BG34)</f>
        <v>0</v>
      </c>
      <c r="BH32" s="186">
        <f t="shared" ref="BH32:BI32" si="92">SUM(BH33:BH34)</f>
        <v>0</v>
      </c>
      <c r="BI32" s="186">
        <f t="shared" si="92"/>
        <v>0</v>
      </c>
      <c r="BJ32" s="173">
        <f t="shared" ref="BJ32:BJ34" si="93">BE32+BF32+BG32+BH32+BI32</f>
        <v>0</v>
      </c>
      <c r="BK32" s="187">
        <f>SUM(BK33:BK34)</f>
        <v>0</v>
      </c>
      <c r="BL32" s="276">
        <f>SUM(BL33:BL34)</f>
        <v>0</v>
      </c>
      <c r="BM32" s="277">
        <f>SUM(BM33:BM34)</f>
        <v>0</v>
      </c>
      <c r="BN32" s="186">
        <f t="shared" ref="BN32:BO32" si="94">SUM(BN33:BN34)</f>
        <v>0</v>
      </c>
      <c r="BO32" s="190">
        <f t="shared" si="94"/>
        <v>0</v>
      </c>
      <c r="BP32" s="173">
        <f t="shared" ref="BP32:BP34" si="95">BK32+BL32+BM32+BN32+BO32</f>
        <v>0</v>
      </c>
      <c r="BQ32" s="191">
        <f>SUM(BQ33:BQ34)</f>
        <v>0</v>
      </c>
      <c r="BR32" s="192">
        <f>BQ32</f>
        <v>0</v>
      </c>
      <c r="BS32" s="193">
        <f>BS33+BS34</f>
        <v>642403.83999999997</v>
      </c>
      <c r="BT32" s="185">
        <f>BT33+BT34</f>
        <v>693211.84</v>
      </c>
      <c r="BU32" s="185">
        <f>BU33+BU34</f>
        <v>0</v>
      </c>
      <c r="BV32" s="185">
        <f>BV33+BV34</f>
        <v>0</v>
      </c>
      <c r="BW32" s="185">
        <f>BW33+BW34</f>
        <v>11630</v>
      </c>
      <c r="BX32" s="194">
        <f t="shared" si="11"/>
        <v>704841.84</v>
      </c>
      <c r="BY32" s="195">
        <f t="shared" si="12"/>
        <v>1347245.68</v>
      </c>
      <c r="CA32" s="58"/>
    </row>
    <row r="33" spans="1:81" ht="25.5">
      <c r="A33" s="144" t="s">
        <v>271</v>
      </c>
      <c r="B33" s="279" t="s">
        <v>272</v>
      </c>
      <c r="C33" s="147">
        <f>642403.84</f>
        <v>642403.83999999997</v>
      </c>
      <c r="D33" s="147">
        <v>693211.84</v>
      </c>
      <c r="E33" s="148"/>
      <c r="F33" s="148"/>
      <c r="G33" s="149"/>
      <c r="H33" s="150">
        <f t="shared" si="75"/>
        <v>1335615.68</v>
      </c>
      <c r="I33" s="151"/>
      <c r="J33" s="147"/>
      <c r="K33" s="147"/>
      <c r="L33" s="147"/>
      <c r="M33" s="149"/>
      <c r="N33" s="150">
        <f t="shared" si="77"/>
        <v>0</v>
      </c>
      <c r="O33" s="152"/>
      <c r="P33" s="147"/>
      <c r="Q33" s="147"/>
      <c r="R33" s="147"/>
      <c r="S33" s="153"/>
      <c r="T33" s="150">
        <f t="shared" si="79"/>
        <v>0</v>
      </c>
      <c r="U33" s="151"/>
      <c r="V33" s="147"/>
      <c r="W33" s="154"/>
      <c r="X33" s="155"/>
      <c r="Y33" s="156"/>
      <c r="Z33" s="150">
        <f t="shared" si="81"/>
        <v>0</v>
      </c>
      <c r="AA33" s="157"/>
      <c r="AB33" s="156"/>
      <c r="AC33" s="156"/>
      <c r="AD33" s="155"/>
      <c r="AE33" s="158"/>
      <c r="AF33" s="150">
        <f t="shared" si="83"/>
        <v>0</v>
      </c>
      <c r="AG33" s="159"/>
      <c r="AH33" s="280"/>
      <c r="AI33" s="156"/>
      <c r="AJ33" s="155"/>
      <c r="AK33" s="155"/>
      <c r="AL33" s="150">
        <f t="shared" si="85"/>
        <v>0</v>
      </c>
      <c r="AM33" s="160"/>
      <c r="AN33" s="280"/>
      <c r="AO33" s="156"/>
      <c r="AP33" s="161"/>
      <c r="AQ33" s="162"/>
      <c r="AR33" s="150">
        <f t="shared" si="87"/>
        <v>0</v>
      </c>
      <c r="AS33" s="160"/>
      <c r="AT33" s="280"/>
      <c r="AU33" s="156"/>
      <c r="AV33" s="155"/>
      <c r="AW33" s="162"/>
      <c r="AX33" s="150">
        <f t="shared" si="89"/>
        <v>0</v>
      </c>
      <c r="AY33" s="157"/>
      <c r="AZ33" s="280"/>
      <c r="BA33" s="156"/>
      <c r="BB33" s="155"/>
      <c r="BC33" s="162"/>
      <c r="BD33" s="150">
        <f t="shared" si="91"/>
        <v>0</v>
      </c>
      <c r="BE33" s="159"/>
      <c r="BF33" s="280"/>
      <c r="BG33" s="156"/>
      <c r="BH33" s="155"/>
      <c r="BI33" s="155"/>
      <c r="BJ33" s="150">
        <f t="shared" si="93"/>
        <v>0</v>
      </c>
      <c r="BK33" s="160"/>
      <c r="BL33" s="280"/>
      <c r="BM33" s="156"/>
      <c r="BN33" s="155"/>
      <c r="BO33" s="162"/>
      <c r="BP33" s="150">
        <f t="shared" si="95"/>
        <v>0</v>
      </c>
      <c r="BQ33" s="199"/>
      <c r="BR33" s="200">
        <f t="shared" si="13"/>
        <v>0</v>
      </c>
      <c r="BS33" s="201">
        <f>BK33+BE33+AY33+AS33+AM33+AG33+AA33+U33+O33+I33+C33</f>
        <v>642403.83999999997</v>
      </c>
      <c r="BT33" s="202">
        <f>BL33+BF33+AZ33+AT33+AN33+AH33+AB33+V33+P33+J33+D33+BQ33</f>
        <v>693211.84</v>
      </c>
      <c r="BU33" s="202">
        <f t="shared" ref="BU33:BW34" si="96">BM33+BG33+BA33+AU33+AO33+AI33+AC33+W33+Q33+K33+E33</f>
        <v>0</v>
      </c>
      <c r="BV33" s="202">
        <f t="shared" si="96"/>
        <v>0</v>
      </c>
      <c r="BW33" s="202">
        <f t="shared" si="96"/>
        <v>0</v>
      </c>
      <c r="BX33" s="203">
        <f t="shared" si="11"/>
        <v>693211.84</v>
      </c>
      <c r="BY33" s="166">
        <f t="shared" si="12"/>
        <v>1335615.68</v>
      </c>
    </row>
    <row r="34" spans="1:81">
      <c r="A34" s="144" t="s">
        <v>273</v>
      </c>
      <c r="B34" s="279" t="s">
        <v>274</v>
      </c>
      <c r="C34" s="146"/>
      <c r="D34" s="147"/>
      <c r="E34" s="148"/>
      <c r="F34" s="148"/>
      <c r="G34" s="149"/>
      <c r="H34" s="150">
        <f t="shared" si="75"/>
        <v>0</v>
      </c>
      <c r="I34" s="151"/>
      <c r="J34" s="147"/>
      <c r="K34" s="147"/>
      <c r="L34" s="147"/>
      <c r="M34" s="149">
        <v>11630</v>
      </c>
      <c r="N34" s="150">
        <f t="shared" si="77"/>
        <v>11630</v>
      </c>
      <c r="O34" s="152"/>
      <c r="P34" s="147"/>
      <c r="Q34" s="147"/>
      <c r="R34" s="147"/>
      <c r="S34" s="153"/>
      <c r="T34" s="150">
        <f t="shared" si="79"/>
        <v>0</v>
      </c>
      <c r="U34" s="151"/>
      <c r="V34" s="147"/>
      <c r="W34" s="154"/>
      <c r="X34" s="155"/>
      <c r="Y34" s="156"/>
      <c r="Z34" s="150">
        <f t="shared" si="81"/>
        <v>0</v>
      </c>
      <c r="AA34" s="157"/>
      <c r="AB34" s="156"/>
      <c r="AC34" s="156"/>
      <c r="AD34" s="155"/>
      <c r="AE34" s="158"/>
      <c r="AF34" s="150">
        <f t="shared" si="83"/>
        <v>0</v>
      </c>
      <c r="AG34" s="159"/>
      <c r="AH34" s="280"/>
      <c r="AI34" s="156"/>
      <c r="AJ34" s="155"/>
      <c r="AK34" s="155"/>
      <c r="AL34" s="150">
        <f t="shared" si="85"/>
        <v>0</v>
      </c>
      <c r="AM34" s="160"/>
      <c r="AN34" s="280"/>
      <c r="AO34" s="156"/>
      <c r="AP34" s="161"/>
      <c r="AQ34" s="162"/>
      <c r="AR34" s="150">
        <f t="shared" si="87"/>
        <v>0</v>
      </c>
      <c r="AS34" s="160"/>
      <c r="AT34" s="280"/>
      <c r="AU34" s="156"/>
      <c r="AV34" s="155"/>
      <c r="AW34" s="162"/>
      <c r="AX34" s="150">
        <f t="shared" si="89"/>
        <v>0</v>
      </c>
      <c r="AY34" s="157"/>
      <c r="AZ34" s="280"/>
      <c r="BA34" s="156"/>
      <c r="BB34" s="155"/>
      <c r="BC34" s="162"/>
      <c r="BD34" s="150">
        <f t="shared" si="91"/>
        <v>0</v>
      </c>
      <c r="BE34" s="159"/>
      <c r="BF34" s="280"/>
      <c r="BG34" s="156"/>
      <c r="BH34" s="155"/>
      <c r="BI34" s="155"/>
      <c r="BJ34" s="150">
        <f t="shared" si="93"/>
        <v>0</v>
      </c>
      <c r="BK34" s="160"/>
      <c r="BL34" s="280"/>
      <c r="BM34" s="156"/>
      <c r="BN34" s="155"/>
      <c r="BO34" s="162"/>
      <c r="BP34" s="150">
        <f t="shared" si="95"/>
        <v>0</v>
      </c>
      <c r="BQ34" s="199"/>
      <c r="BR34" s="200">
        <f t="shared" si="13"/>
        <v>0</v>
      </c>
      <c r="BS34" s="201">
        <f>BK34+BE34+AY34+AS34+AM34+AG34+AA34+U34+O34+I34+C34</f>
        <v>0</v>
      </c>
      <c r="BT34" s="202">
        <f>BL34+BF34+AZ34+AT34+AN34+AH34+AB34+V34+P34+J34+D34+BQ34</f>
        <v>0</v>
      </c>
      <c r="BU34" s="202">
        <f t="shared" si="96"/>
        <v>0</v>
      </c>
      <c r="BV34" s="202">
        <f t="shared" si="96"/>
        <v>0</v>
      </c>
      <c r="BW34" s="202">
        <f t="shared" si="96"/>
        <v>11630</v>
      </c>
      <c r="BX34" s="203">
        <f t="shared" si="11"/>
        <v>11630</v>
      </c>
      <c r="BY34" s="166">
        <f t="shared" si="12"/>
        <v>11630</v>
      </c>
      <c r="CA34" s="58">
        <v>11.6</v>
      </c>
    </row>
    <row r="35" spans="1:81" ht="55.5" customHeight="1">
      <c r="A35" s="167" t="s">
        <v>113</v>
      </c>
      <c r="B35" s="204" t="s">
        <v>275</v>
      </c>
      <c r="C35" s="274">
        <f>SUM(C36:C37)</f>
        <v>-10683.459999999901</v>
      </c>
      <c r="D35" s="225">
        <f>SUM(D36:D37)</f>
        <v>-422940.86000000004</v>
      </c>
      <c r="E35" s="226">
        <f>SUM(E36:E37)</f>
        <v>0</v>
      </c>
      <c r="F35" s="226">
        <f t="shared" ref="F35:G35" si="97">SUM(F36:F37)</f>
        <v>0</v>
      </c>
      <c r="G35" s="227">
        <f t="shared" si="97"/>
        <v>0</v>
      </c>
      <c r="H35" s="173">
        <f>C35+D35+E35+F35+G35</f>
        <v>-433624.31999999995</v>
      </c>
      <c r="I35" s="228">
        <f>SUM(I36:I37)</f>
        <v>0</v>
      </c>
      <c r="J35" s="225">
        <f>SUM(J36:J37)</f>
        <v>0</v>
      </c>
      <c r="K35" s="225">
        <f>SUM(K36:K37)</f>
        <v>0</v>
      </c>
      <c r="L35" s="225">
        <f t="shared" ref="L35:M35" si="98">SUM(L36:L37)</f>
        <v>0</v>
      </c>
      <c r="M35" s="229">
        <f t="shared" si="98"/>
        <v>0</v>
      </c>
      <c r="N35" s="173">
        <f>I35+J35+K35+L35+M35</f>
        <v>0</v>
      </c>
      <c r="O35" s="230">
        <f>SUM(O36:O37)</f>
        <v>0</v>
      </c>
      <c r="P35" s="225">
        <f>SUM(P36:P37)</f>
        <v>0</v>
      </c>
      <c r="Q35" s="225">
        <f>SUM(Q36:Q37)</f>
        <v>0</v>
      </c>
      <c r="R35" s="225">
        <f t="shared" ref="R35:S35" si="99">SUM(R36:R37)</f>
        <v>0</v>
      </c>
      <c r="S35" s="229">
        <f t="shared" si="99"/>
        <v>0</v>
      </c>
      <c r="T35" s="173">
        <f>O35+P35+Q35+R35+S35</f>
        <v>0</v>
      </c>
      <c r="U35" s="228">
        <f>SUM(U36:U37)</f>
        <v>0</v>
      </c>
      <c r="V35" s="225">
        <f>SUM(V36:V37)</f>
        <v>0</v>
      </c>
      <c r="W35" s="185">
        <f>SUM(W36:W37)</f>
        <v>0</v>
      </c>
      <c r="X35" s="186">
        <f t="shared" ref="X35:Y35" si="100">SUM(X36:X37)</f>
        <v>0</v>
      </c>
      <c r="Y35" s="225">
        <f t="shared" si="100"/>
        <v>0</v>
      </c>
      <c r="Z35" s="173">
        <f>U35+V35+W35+X35+Y35</f>
        <v>0</v>
      </c>
      <c r="AA35" s="193">
        <f>SUM(AA36:AA37)</f>
        <v>0</v>
      </c>
      <c r="AB35" s="225">
        <f>SUM(AB36:AB37)</f>
        <v>0</v>
      </c>
      <c r="AC35" s="225">
        <f>SUM(AC36:AC37)</f>
        <v>0</v>
      </c>
      <c r="AD35" s="225">
        <f t="shared" ref="AD35:AE35" si="101">SUM(AD36:AD37)</f>
        <v>0</v>
      </c>
      <c r="AE35" s="275">
        <f t="shared" si="101"/>
        <v>0</v>
      </c>
      <c r="AF35" s="173">
        <f>AA35+AB35+AC35+AD35+AE35</f>
        <v>0</v>
      </c>
      <c r="AG35" s="184">
        <f>SUM(AG36:AG37)</f>
        <v>0</v>
      </c>
      <c r="AH35" s="276">
        <f>SUM(AH36:AH37)</f>
        <v>0</v>
      </c>
      <c r="AI35" s="277">
        <f>SUM(AI36:AI37)</f>
        <v>0</v>
      </c>
      <c r="AJ35" s="186">
        <f t="shared" ref="AJ35:AK35" si="102">SUM(AJ36:AJ37)</f>
        <v>0</v>
      </c>
      <c r="AK35" s="186">
        <f t="shared" si="102"/>
        <v>0</v>
      </c>
      <c r="AL35" s="173">
        <f>AG35+AH35+AI35+AJ35+AK35</f>
        <v>0</v>
      </c>
      <c r="AM35" s="187">
        <f>SUM(AM36:AM37)</f>
        <v>0</v>
      </c>
      <c r="AN35" s="225">
        <f>SUM(AN36:AN37)</f>
        <v>0</v>
      </c>
      <c r="AO35" s="225">
        <f>SUM(AO36:AO37)</f>
        <v>0</v>
      </c>
      <c r="AP35" s="278">
        <f t="shared" ref="AP35:AQ35" si="103">SUM(AP36:AP37)</f>
        <v>0</v>
      </c>
      <c r="AQ35" s="190">
        <f t="shared" si="103"/>
        <v>0</v>
      </c>
      <c r="AR35" s="173">
        <f>AM35+AN35+AO35+AP35+AQ35</f>
        <v>0</v>
      </c>
      <c r="AS35" s="187">
        <f>SUM(AS36:AS37)</f>
        <v>0</v>
      </c>
      <c r="AT35" s="276">
        <f>SUM(AT36:AT37)</f>
        <v>0</v>
      </c>
      <c r="AU35" s="277">
        <f>SUM(AU36:AU37)</f>
        <v>0</v>
      </c>
      <c r="AV35" s="186">
        <f t="shared" ref="AV35:AW35" si="104">SUM(AV36:AV37)</f>
        <v>0</v>
      </c>
      <c r="AW35" s="190">
        <f t="shared" si="104"/>
        <v>0</v>
      </c>
      <c r="AX35" s="173">
        <f>AS35+AT35+AU35+AV35+AW35</f>
        <v>0</v>
      </c>
      <c r="AY35" s="193">
        <f>SUM(AY36:AY37)</f>
        <v>0</v>
      </c>
      <c r="AZ35" s="225">
        <f>SUM(AZ36:AZ37)</f>
        <v>0</v>
      </c>
      <c r="BA35" s="225">
        <f>SUM(BA36:BA37)</f>
        <v>0</v>
      </c>
      <c r="BB35" s="186">
        <f t="shared" ref="BB35:BC35" si="105">SUM(BB36:BB37)</f>
        <v>0</v>
      </c>
      <c r="BC35" s="190">
        <f t="shared" si="105"/>
        <v>0</v>
      </c>
      <c r="BD35" s="173">
        <f>AY35+AZ35+BA35+BB35+BC35</f>
        <v>0</v>
      </c>
      <c r="BE35" s="184">
        <f>SUM(BE36:BE37)</f>
        <v>0</v>
      </c>
      <c r="BF35" s="276">
        <f>SUM(BF36:BF37)</f>
        <v>0</v>
      </c>
      <c r="BG35" s="277">
        <f>SUM(BG36:BG37)</f>
        <v>0</v>
      </c>
      <c r="BH35" s="186">
        <f t="shared" ref="BH35:BI35" si="106">SUM(BH36:BH37)</f>
        <v>0</v>
      </c>
      <c r="BI35" s="186">
        <f t="shared" si="106"/>
        <v>0</v>
      </c>
      <c r="BJ35" s="173">
        <f>BE35+BF35+BG35+BH35+BI35</f>
        <v>0</v>
      </c>
      <c r="BK35" s="187">
        <f>SUM(BK36:BK37)</f>
        <v>0</v>
      </c>
      <c r="BL35" s="276">
        <f>SUM(BL36:BL37)</f>
        <v>0</v>
      </c>
      <c r="BM35" s="277">
        <f>SUM(BM36:BM37)</f>
        <v>0</v>
      </c>
      <c r="BN35" s="186">
        <f t="shared" ref="BN35:BO35" si="107">SUM(BN36:BN37)</f>
        <v>0</v>
      </c>
      <c r="BO35" s="190">
        <f t="shared" si="107"/>
        <v>0</v>
      </c>
      <c r="BP35" s="173">
        <f>BK35+BL35+BM35+BN35+BO35</f>
        <v>0</v>
      </c>
      <c r="BQ35" s="191">
        <f>SUM(BQ36:BQ37)</f>
        <v>0</v>
      </c>
      <c r="BR35" s="192">
        <f>BQ35</f>
        <v>0</v>
      </c>
      <c r="BS35" s="193">
        <f>BS36+BS37</f>
        <v>-10683.459999999901</v>
      </c>
      <c r="BT35" s="185">
        <f>BT36+BT37</f>
        <v>-422940.86000000004</v>
      </c>
      <c r="BU35" s="185">
        <f>BU36+BU37</f>
        <v>0</v>
      </c>
      <c r="BV35" s="185">
        <f>BV36+BV37</f>
        <v>0</v>
      </c>
      <c r="BW35" s="185">
        <f>BW36+BW37</f>
        <v>0</v>
      </c>
      <c r="BX35" s="194">
        <f t="shared" si="11"/>
        <v>-422940.86000000004</v>
      </c>
      <c r="BY35" s="195">
        <f>SUM(BS35:BW35)</f>
        <v>-433624.31999999995</v>
      </c>
    </row>
    <row r="36" spans="1:81" ht="25.5">
      <c r="A36" s="144" t="s">
        <v>276</v>
      </c>
      <c r="B36" s="279" t="s">
        <v>277</v>
      </c>
      <c r="C36" s="146">
        <f>-10683.4599999999</f>
        <v>-10683.459999999901</v>
      </c>
      <c r="D36" s="147">
        <v>-422940.86000000004</v>
      </c>
      <c r="E36" s="148"/>
      <c r="F36" s="148"/>
      <c r="G36" s="149"/>
      <c r="H36" s="150">
        <f>C36+D36+E36+F36+G36</f>
        <v>-433624.31999999995</v>
      </c>
      <c r="I36" s="151"/>
      <c r="J36" s="147"/>
      <c r="K36" s="147"/>
      <c r="L36" s="147"/>
      <c r="M36" s="149"/>
      <c r="N36" s="150">
        <f>I36+J36+K36+L36+M36</f>
        <v>0</v>
      </c>
      <c r="O36" s="152"/>
      <c r="P36" s="147"/>
      <c r="Q36" s="147"/>
      <c r="R36" s="147"/>
      <c r="S36" s="153"/>
      <c r="T36" s="150">
        <f>O36+P36+Q36+R36+S36</f>
        <v>0</v>
      </c>
      <c r="U36" s="151"/>
      <c r="V36" s="147"/>
      <c r="W36" s="154"/>
      <c r="X36" s="155"/>
      <c r="Y36" s="156"/>
      <c r="Z36" s="150">
        <f>U36+V36+W36+X36+Y36</f>
        <v>0</v>
      </c>
      <c r="AA36" s="157"/>
      <c r="AB36" s="156"/>
      <c r="AC36" s="156"/>
      <c r="AD36" s="155"/>
      <c r="AE36" s="158"/>
      <c r="AF36" s="150">
        <f>AA36+AB36+AC36+AD36+AE36</f>
        <v>0</v>
      </c>
      <c r="AG36" s="159"/>
      <c r="AH36" s="280"/>
      <c r="AI36" s="156"/>
      <c r="AJ36" s="155"/>
      <c r="AK36" s="155"/>
      <c r="AL36" s="150">
        <f>AG36+AH36+AI36+AJ36+AK36</f>
        <v>0</v>
      </c>
      <c r="AM36" s="160"/>
      <c r="AN36" s="280"/>
      <c r="AO36" s="156"/>
      <c r="AP36" s="161"/>
      <c r="AQ36" s="162"/>
      <c r="AR36" s="150">
        <f>AM36+AN36+AO36+AP36+AQ36</f>
        <v>0</v>
      </c>
      <c r="AS36" s="160"/>
      <c r="AT36" s="280"/>
      <c r="AU36" s="156"/>
      <c r="AV36" s="155"/>
      <c r="AW36" s="162"/>
      <c r="AX36" s="150">
        <f>AS36+AT36+AU36+AV36+AW36</f>
        <v>0</v>
      </c>
      <c r="AY36" s="157"/>
      <c r="AZ36" s="280"/>
      <c r="BA36" s="156"/>
      <c r="BB36" s="155"/>
      <c r="BC36" s="162"/>
      <c r="BD36" s="150">
        <f>AY36+AZ36+BA36+BB36+BC36</f>
        <v>0</v>
      </c>
      <c r="BE36" s="159"/>
      <c r="BF36" s="280"/>
      <c r="BG36" s="156"/>
      <c r="BH36" s="155"/>
      <c r="BI36" s="155"/>
      <c r="BJ36" s="150">
        <f>BE36+BF36+BG36+BH36+BI36</f>
        <v>0</v>
      </c>
      <c r="BK36" s="160"/>
      <c r="BL36" s="280"/>
      <c r="BM36" s="156"/>
      <c r="BN36" s="155"/>
      <c r="BO36" s="162"/>
      <c r="BP36" s="150">
        <f>BK36+BL36+BM36+BN36+BO36</f>
        <v>0</v>
      </c>
      <c r="BQ36" s="199"/>
      <c r="BR36" s="200">
        <f>BQ36</f>
        <v>0</v>
      </c>
      <c r="BS36" s="201">
        <f>BK36+BE36+AY36+AS36+AM36+AG36+AA36+U36+O36+I36+C36</f>
        <v>-10683.459999999901</v>
      </c>
      <c r="BT36" s="202">
        <f>BL36+BF36+AZ36+AT36+AN36+AH36+AB36+V36+P36+J36+D36+BQ36</f>
        <v>-422940.86000000004</v>
      </c>
      <c r="BU36" s="202">
        <f t="shared" ref="BU36:BW37" si="108">BM36+BG36+BA36+AU36+AO36+AI36+AC36+W36+Q36+K36+E36</f>
        <v>0</v>
      </c>
      <c r="BV36" s="202">
        <f t="shared" si="108"/>
        <v>0</v>
      </c>
      <c r="BW36" s="202">
        <f t="shared" si="108"/>
        <v>0</v>
      </c>
      <c r="BX36" s="203">
        <f t="shared" si="11"/>
        <v>-422940.86000000004</v>
      </c>
      <c r="BY36" s="166">
        <f t="shared" si="12"/>
        <v>-433624.31999999995</v>
      </c>
    </row>
    <row r="37" spans="1:81" ht="15.75" thickBot="1">
      <c r="A37" s="144" t="s">
        <v>278</v>
      </c>
      <c r="B37" s="279" t="s">
        <v>279</v>
      </c>
      <c r="C37" s="237"/>
      <c r="D37" s="238"/>
      <c r="E37" s="239"/>
      <c r="F37" s="239"/>
      <c r="G37" s="240"/>
      <c r="H37" s="241">
        <f>C37+D37+E37+F37+G37</f>
        <v>0</v>
      </c>
      <c r="I37" s="242"/>
      <c r="J37" s="238"/>
      <c r="K37" s="238"/>
      <c r="L37" s="238"/>
      <c r="M37" s="240"/>
      <c r="N37" s="241">
        <f>I37+J37+K37+L37+M37</f>
        <v>0</v>
      </c>
      <c r="O37" s="243"/>
      <c r="P37" s="238"/>
      <c r="Q37" s="238"/>
      <c r="R37" s="238"/>
      <c r="S37" s="244"/>
      <c r="T37" s="241">
        <f>O37+P37+Q37+R37+S37</f>
        <v>0</v>
      </c>
      <c r="U37" s="242"/>
      <c r="V37" s="238"/>
      <c r="W37" s="245"/>
      <c r="X37" s="246"/>
      <c r="Y37" s="247"/>
      <c r="Z37" s="241">
        <f>U37+V37+W37+X37+Y37</f>
        <v>0</v>
      </c>
      <c r="AA37" s="248"/>
      <c r="AB37" s="247"/>
      <c r="AC37" s="247"/>
      <c r="AD37" s="246"/>
      <c r="AE37" s="249"/>
      <c r="AF37" s="241">
        <f>AA37+AB37+AC37+AD37+AE37</f>
        <v>0</v>
      </c>
      <c r="AG37" s="250"/>
      <c r="AH37" s="281"/>
      <c r="AI37" s="247"/>
      <c r="AJ37" s="246"/>
      <c r="AK37" s="246"/>
      <c r="AL37" s="241">
        <f>AG37+AH37+AI37+AJ37+AK37</f>
        <v>0</v>
      </c>
      <c r="AM37" s="251"/>
      <c r="AN37" s="281"/>
      <c r="AO37" s="247"/>
      <c r="AP37" s="252"/>
      <c r="AQ37" s="253"/>
      <c r="AR37" s="241">
        <f>AM37+AN37+AO37+AP37+AQ37</f>
        <v>0</v>
      </c>
      <c r="AS37" s="251"/>
      <c r="AT37" s="281"/>
      <c r="AU37" s="247"/>
      <c r="AV37" s="246"/>
      <c r="AW37" s="253"/>
      <c r="AX37" s="241">
        <f>AS37+AT37+AU37+AV37+AW37</f>
        <v>0</v>
      </c>
      <c r="AY37" s="248"/>
      <c r="AZ37" s="281"/>
      <c r="BA37" s="247"/>
      <c r="BB37" s="246"/>
      <c r="BC37" s="253"/>
      <c r="BD37" s="241">
        <f>AY37+AZ37+BA37+BB37+BC37</f>
        <v>0</v>
      </c>
      <c r="BE37" s="250"/>
      <c r="BF37" s="281"/>
      <c r="BG37" s="247"/>
      <c r="BH37" s="246"/>
      <c r="BI37" s="246"/>
      <c r="BJ37" s="241">
        <f>BE37+BF37+BG37+BH37+BI37</f>
        <v>0</v>
      </c>
      <c r="BK37" s="251"/>
      <c r="BL37" s="281"/>
      <c r="BM37" s="247"/>
      <c r="BN37" s="246"/>
      <c r="BO37" s="253"/>
      <c r="BP37" s="241">
        <f>BK37+BL37+BM37+BN37+BO37</f>
        <v>0</v>
      </c>
      <c r="BQ37" s="254"/>
      <c r="BR37" s="255">
        <f>BQ37</f>
        <v>0</v>
      </c>
      <c r="BS37" s="256">
        <f>BK37+BE37+AY37+AS37+AM37+AG37+AA37+U37+O37+I37+C37</f>
        <v>0</v>
      </c>
      <c r="BT37" s="257">
        <f>BL37+BF37+AZ37+AT37+AN37+AH37+AB37+V37+P37+J37+D37+BQ37</f>
        <v>0</v>
      </c>
      <c r="BU37" s="257">
        <f t="shared" si="108"/>
        <v>0</v>
      </c>
      <c r="BV37" s="257">
        <f t="shared" si="108"/>
        <v>0</v>
      </c>
      <c r="BW37" s="257">
        <f t="shared" si="108"/>
        <v>0</v>
      </c>
      <c r="BX37" s="258">
        <f t="shared" si="11"/>
        <v>0</v>
      </c>
      <c r="BY37" s="259">
        <f t="shared" si="12"/>
        <v>0</v>
      </c>
    </row>
    <row r="38" spans="1:81" ht="15" hidden="1" customHeight="1">
      <c r="A38" s="282" t="s">
        <v>280</v>
      </c>
      <c r="B38" s="283" t="s">
        <v>281</v>
      </c>
      <c r="C38" s="284"/>
      <c r="D38" s="285"/>
      <c r="E38" s="286"/>
      <c r="F38" s="286"/>
      <c r="G38" s="287"/>
      <c r="H38" s="288">
        <f t="shared" ref="H38:H41" si="109">C38+D38+E38+F38+G38</f>
        <v>0</v>
      </c>
      <c r="I38" s="289"/>
      <c r="J38" s="285"/>
      <c r="K38" s="285"/>
      <c r="L38" s="285"/>
      <c r="M38" s="287"/>
      <c r="N38" s="288">
        <f t="shared" ref="N38:N41" si="110">I38+J38+K38+L38+M38</f>
        <v>0</v>
      </c>
      <c r="O38" s="290"/>
      <c r="P38" s="285"/>
      <c r="Q38" s="285"/>
      <c r="R38" s="285"/>
      <c r="S38" s="291"/>
      <c r="T38" s="288">
        <f t="shared" ref="T38:T41" si="111">O38+P38+Q38+R38+S38</f>
        <v>0</v>
      </c>
      <c r="U38" s="289"/>
      <c r="V38" s="285"/>
      <c r="W38" s="292"/>
      <c r="X38" s="293"/>
      <c r="Y38" s="294"/>
      <c r="Z38" s="288">
        <f t="shared" ref="Z38:Z41" si="112">U38+V38+W38+X38+Y38</f>
        <v>0</v>
      </c>
      <c r="AA38" s="295"/>
      <c r="AB38" s="294"/>
      <c r="AC38" s="294"/>
      <c r="AD38" s="293"/>
      <c r="AE38" s="296"/>
      <c r="AF38" s="288">
        <f t="shared" ref="AF38:AF41" si="113">AA38+AB38+AC38+AD38+AE38</f>
        <v>0</v>
      </c>
      <c r="AG38" s="297"/>
      <c r="AH38" s="298"/>
      <c r="AI38" s="294"/>
      <c r="AJ38" s="293"/>
      <c r="AK38" s="293"/>
      <c r="AL38" s="288">
        <f t="shared" ref="AL38:AL41" si="114">AG38+AH38+AI38+AJ38+AK38</f>
        <v>0</v>
      </c>
      <c r="AM38" s="299"/>
      <c r="AN38" s="298"/>
      <c r="AO38" s="294"/>
      <c r="AP38" s="300"/>
      <c r="AQ38" s="301"/>
      <c r="AR38" s="288">
        <f t="shared" ref="AR38:AR41" si="115">AM38+AN38+AO38+AP38+AQ38</f>
        <v>0</v>
      </c>
      <c r="AS38" s="299"/>
      <c r="AT38" s="298"/>
      <c r="AU38" s="294"/>
      <c r="AV38" s="293"/>
      <c r="AW38" s="301"/>
      <c r="AX38" s="288">
        <f t="shared" ref="AX38:AX41" si="116">AS38+AT38+AU38+AV38+AW38</f>
        <v>0</v>
      </c>
      <c r="AY38" s="295"/>
      <c r="AZ38" s="298"/>
      <c r="BA38" s="294"/>
      <c r="BB38" s="293"/>
      <c r="BC38" s="301"/>
      <c r="BD38" s="288">
        <f t="shared" ref="BD38:BD41" si="117">AY38+AZ38+BA38+BB38+BC38</f>
        <v>0</v>
      </c>
      <c r="BE38" s="297"/>
      <c r="BF38" s="298"/>
      <c r="BG38" s="294"/>
      <c r="BH38" s="293"/>
      <c r="BI38" s="293"/>
      <c r="BJ38" s="288">
        <f t="shared" ref="BJ38:BJ41" si="118">BE38+BF38+BG38+BH38+BI38</f>
        <v>0</v>
      </c>
      <c r="BK38" s="299"/>
      <c r="BL38" s="298"/>
      <c r="BM38" s="294"/>
      <c r="BN38" s="293"/>
      <c r="BO38" s="301"/>
      <c r="BP38" s="288">
        <f t="shared" ref="BP38:BP41" si="119">BK38+BL38+BM38+BN38+BO38</f>
        <v>0</v>
      </c>
      <c r="BQ38" s="302"/>
      <c r="BR38" s="166">
        <f t="shared" si="13"/>
        <v>0</v>
      </c>
      <c r="BS38" s="303"/>
      <c r="BT38" s="304"/>
      <c r="BU38" s="304"/>
      <c r="BV38" s="304"/>
      <c r="BW38" s="304"/>
      <c r="BX38" s="305">
        <f t="shared" si="11"/>
        <v>0</v>
      </c>
      <c r="BY38" s="166">
        <f t="shared" si="12"/>
        <v>0</v>
      </c>
    </row>
    <row r="39" spans="1:81" ht="15" hidden="1" customHeight="1" thickBot="1">
      <c r="A39" s="306" t="s">
        <v>282</v>
      </c>
      <c r="B39" s="307" t="s">
        <v>283</v>
      </c>
      <c r="C39" s="308"/>
      <c r="D39" s="309"/>
      <c r="E39" s="310"/>
      <c r="F39" s="310"/>
      <c r="G39" s="311"/>
      <c r="H39" s="312">
        <f t="shared" si="109"/>
        <v>0</v>
      </c>
      <c r="I39" s="313"/>
      <c r="J39" s="309"/>
      <c r="K39" s="309"/>
      <c r="L39" s="309"/>
      <c r="M39" s="311"/>
      <c r="N39" s="312">
        <f t="shared" si="110"/>
        <v>0</v>
      </c>
      <c r="O39" s="314"/>
      <c r="P39" s="309"/>
      <c r="Q39" s="309"/>
      <c r="R39" s="309"/>
      <c r="S39" s="315"/>
      <c r="T39" s="312">
        <f t="shared" si="111"/>
        <v>0</v>
      </c>
      <c r="U39" s="313"/>
      <c r="V39" s="309"/>
      <c r="W39" s="316"/>
      <c r="X39" s="317"/>
      <c r="Y39" s="318"/>
      <c r="Z39" s="312">
        <f t="shared" si="112"/>
        <v>0</v>
      </c>
      <c r="AA39" s="319"/>
      <c r="AB39" s="318"/>
      <c r="AC39" s="318"/>
      <c r="AD39" s="317"/>
      <c r="AE39" s="320"/>
      <c r="AF39" s="312">
        <f t="shared" si="113"/>
        <v>0</v>
      </c>
      <c r="AG39" s="321"/>
      <c r="AH39" s="322"/>
      <c r="AI39" s="318"/>
      <c r="AJ39" s="317"/>
      <c r="AK39" s="317"/>
      <c r="AL39" s="312">
        <f t="shared" si="114"/>
        <v>0</v>
      </c>
      <c r="AM39" s="323"/>
      <c r="AN39" s="322"/>
      <c r="AO39" s="318"/>
      <c r="AP39" s="324"/>
      <c r="AQ39" s="325"/>
      <c r="AR39" s="312">
        <f t="shared" si="115"/>
        <v>0</v>
      </c>
      <c r="AS39" s="323"/>
      <c r="AT39" s="322"/>
      <c r="AU39" s="318"/>
      <c r="AV39" s="317"/>
      <c r="AW39" s="325"/>
      <c r="AX39" s="312">
        <f t="shared" si="116"/>
        <v>0</v>
      </c>
      <c r="AY39" s="319"/>
      <c r="AZ39" s="322"/>
      <c r="BA39" s="318"/>
      <c r="BB39" s="317"/>
      <c r="BC39" s="325"/>
      <c r="BD39" s="312">
        <f t="shared" si="117"/>
        <v>0</v>
      </c>
      <c r="BE39" s="321"/>
      <c r="BF39" s="322"/>
      <c r="BG39" s="318"/>
      <c r="BH39" s="317"/>
      <c r="BI39" s="317"/>
      <c r="BJ39" s="312">
        <f t="shared" si="118"/>
        <v>0</v>
      </c>
      <c r="BK39" s="323"/>
      <c r="BL39" s="322"/>
      <c r="BM39" s="318"/>
      <c r="BN39" s="317"/>
      <c r="BO39" s="325"/>
      <c r="BP39" s="312">
        <f t="shared" si="119"/>
        <v>0</v>
      </c>
      <c r="BQ39" s="326"/>
      <c r="BR39" s="327">
        <f t="shared" si="13"/>
        <v>0</v>
      </c>
      <c r="BS39" s="328"/>
      <c r="BT39" s="329"/>
      <c r="BU39" s="329"/>
      <c r="BV39" s="329"/>
      <c r="BW39" s="329"/>
      <c r="BX39" s="330">
        <f t="shared" si="11"/>
        <v>0</v>
      </c>
      <c r="BY39" s="331">
        <f t="shared" si="12"/>
        <v>0</v>
      </c>
    </row>
    <row r="40" spans="1:81">
      <c r="A40" s="128" t="s">
        <v>69</v>
      </c>
      <c r="B40" s="129" t="s">
        <v>284</v>
      </c>
      <c r="C40" s="130">
        <f>389158.17</f>
        <v>389158.17</v>
      </c>
      <c r="D40" s="261">
        <v>1291994.3799999999</v>
      </c>
      <c r="E40" s="131"/>
      <c r="F40" s="132"/>
      <c r="G40" s="133"/>
      <c r="H40" s="134">
        <f t="shared" si="109"/>
        <v>1681152.5499999998</v>
      </c>
      <c r="I40" s="135">
        <v>11390</v>
      </c>
      <c r="J40" s="332">
        <v>129604.04000000001</v>
      </c>
      <c r="K40" s="131"/>
      <c r="L40" s="131">
        <v>7470.5300000000007</v>
      </c>
      <c r="M40" s="133">
        <v>130002.87</v>
      </c>
      <c r="N40" s="134">
        <f t="shared" si="110"/>
        <v>278467.44</v>
      </c>
      <c r="O40" s="137"/>
      <c r="P40" s="131"/>
      <c r="Q40" s="140">
        <v>79255.25</v>
      </c>
      <c r="R40" s="131"/>
      <c r="S40" s="136"/>
      <c r="T40" s="134">
        <f t="shared" si="111"/>
        <v>79255.25</v>
      </c>
      <c r="U40" s="135"/>
      <c r="V40" s="131"/>
      <c r="W40" s="262"/>
      <c r="X40" s="263"/>
      <c r="Y40" s="264"/>
      <c r="Z40" s="134">
        <f t="shared" si="112"/>
        <v>0</v>
      </c>
      <c r="AA40" s="265">
        <f>54157.3</f>
        <v>54157.3</v>
      </c>
      <c r="AB40" s="271"/>
      <c r="AC40" s="265">
        <v>13076.899999999994</v>
      </c>
      <c r="AD40" s="333"/>
      <c r="AE40" s="266"/>
      <c r="AF40" s="134">
        <f t="shared" si="113"/>
        <v>67234.2</v>
      </c>
      <c r="AG40" s="139"/>
      <c r="AH40" s="267"/>
      <c r="AI40" s="260">
        <v>5063.6000000000004</v>
      </c>
      <c r="AJ40" s="262"/>
      <c r="AK40" s="263"/>
      <c r="AL40" s="134">
        <f t="shared" si="114"/>
        <v>5063.6000000000004</v>
      </c>
      <c r="AM40" s="265"/>
      <c r="AN40" s="261"/>
      <c r="AO40" s="334"/>
      <c r="AP40" s="268"/>
      <c r="AQ40" s="269"/>
      <c r="AR40" s="134">
        <f t="shared" si="115"/>
        <v>0</v>
      </c>
      <c r="AS40" s="265">
        <f>5707.08</f>
        <v>5707.08</v>
      </c>
      <c r="AT40" s="267"/>
      <c r="AU40" s="265">
        <v>1432.17</v>
      </c>
      <c r="AV40" s="262"/>
      <c r="AW40" s="335"/>
      <c r="AX40" s="134">
        <f t="shared" si="116"/>
        <v>7139.25</v>
      </c>
      <c r="AY40" s="265"/>
      <c r="AZ40" s="332">
        <v>2530.31</v>
      </c>
      <c r="BA40" s="270">
        <v>51328.5</v>
      </c>
      <c r="BB40" s="262">
        <v>8983.23</v>
      </c>
      <c r="BC40" s="335"/>
      <c r="BD40" s="134">
        <f t="shared" si="117"/>
        <v>62842.039999999994</v>
      </c>
      <c r="BE40" s="139"/>
      <c r="BF40" s="267"/>
      <c r="BG40" s="271"/>
      <c r="BH40" s="262"/>
      <c r="BI40" s="262"/>
      <c r="BJ40" s="134">
        <f t="shared" si="118"/>
        <v>0</v>
      </c>
      <c r="BK40" s="272"/>
      <c r="BL40" s="267"/>
      <c r="BM40" s="267"/>
      <c r="BN40" s="262"/>
      <c r="BO40" s="269"/>
      <c r="BP40" s="134">
        <f t="shared" si="119"/>
        <v>0</v>
      </c>
      <c r="BQ40" s="141"/>
      <c r="BR40" s="142">
        <f>BQ40</f>
        <v>0</v>
      </c>
      <c r="BS40" s="265">
        <f>BK40+BE40+AY40+AS40+AM40+AG40+AA40+U40+O40+I40+C40</f>
        <v>460412.55</v>
      </c>
      <c r="BT40" s="262">
        <f>BL40+BF40+AZ40+AT40+AN40+AH40+AB40+V40+P40+J40+D40+BQ40</f>
        <v>1424128.73</v>
      </c>
      <c r="BU40" s="262">
        <f>BM40+BG40+BA40+AU40+AO40+AI40+AC40+W40+Q40+K40+E40</f>
        <v>150156.41999999998</v>
      </c>
      <c r="BV40" s="262">
        <f>BN40+BH40+BB40+AV40+AP40+AJ40+AD40+X40+R40+L40+F40</f>
        <v>16453.760000000002</v>
      </c>
      <c r="BW40" s="262">
        <f>BO40+BI40+BC40+AW40+AQ40+AK40+AE40+Y40+S40+M40+G40</f>
        <v>130002.87</v>
      </c>
      <c r="BX40" s="273">
        <f t="shared" si="11"/>
        <v>1720741.7799999998</v>
      </c>
      <c r="BY40" s="142">
        <f t="shared" si="12"/>
        <v>2181154.33</v>
      </c>
      <c r="CA40">
        <v>278.5</v>
      </c>
      <c r="CC40" s="58">
        <f>N40+N51</f>
        <v>278502.42</v>
      </c>
    </row>
    <row r="41" spans="1:81" ht="38.25">
      <c r="A41" s="167" t="s">
        <v>285</v>
      </c>
      <c r="B41" s="204" t="s">
        <v>286</v>
      </c>
      <c r="C41" s="225">
        <f>182903.38</f>
        <v>182903.38</v>
      </c>
      <c r="D41" s="225">
        <v>281238.78999999998</v>
      </c>
      <c r="E41" s="226"/>
      <c r="F41" s="226"/>
      <c r="G41" s="227"/>
      <c r="H41" s="173">
        <f t="shared" si="109"/>
        <v>464142.17</v>
      </c>
      <c r="I41" s="228"/>
      <c r="J41" s="225"/>
      <c r="K41" s="225"/>
      <c r="L41" s="225"/>
      <c r="M41" s="227"/>
      <c r="N41" s="173">
        <f t="shared" si="110"/>
        <v>0</v>
      </c>
      <c r="O41" s="230"/>
      <c r="P41" s="225"/>
      <c r="Q41" s="225"/>
      <c r="R41" s="225"/>
      <c r="S41" s="229"/>
      <c r="T41" s="173">
        <f t="shared" si="111"/>
        <v>0</v>
      </c>
      <c r="U41" s="228"/>
      <c r="V41" s="225"/>
      <c r="W41" s="185"/>
      <c r="X41" s="186"/>
      <c r="Y41" s="277"/>
      <c r="Z41" s="173">
        <f t="shared" si="112"/>
        <v>0</v>
      </c>
      <c r="AA41" s="193"/>
      <c r="AB41" s="336"/>
      <c r="AC41" s="336"/>
      <c r="AD41" s="336"/>
      <c r="AE41" s="337"/>
      <c r="AF41" s="173">
        <f t="shared" si="113"/>
        <v>0</v>
      </c>
      <c r="AG41" s="184"/>
      <c r="AH41" s="276"/>
      <c r="AI41" s="277"/>
      <c r="AJ41" s="186"/>
      <c r="AK41" s="186"/>
      <c r="AL41" s="173">
        <f t="shared" si="114"/>
        <v>0</v>
      </c>
      <c r="AM41" s="187"/>
      <c r="AN41" s="276"/>
      <c r="AO41" s="277"/>
      <c r="AP41" s="278"/>
      <c r="AQ41" s="190"/>
      <c r="AR41" s="173">
        <f t="shared" si="115"/>
        <v>0</v>
      </c>
      <c r="AS41" s="187"/>
      <c r="AT41" s="276"/>
      <c r="AU41" s="277"/>
      <c r="AV41" s="186"/>
      <c r="AW41" s="190"/>
      <c r="AX41" s="173">
        <f t="shared" si="116"/>
        <v>0</v>
      </c>
      <c r="AY41" s="187"/>
      <c r="AZ41" s="276"/>
      <c r="BA41" s="277"/>
      <c r="BB41" s="186"/>
      <c r="BC41" s="190"/>
      <c r="BD41" s="173">
        <f t="shared" si="117"/>
        <v>0</v>
      </c>
      <c r="BE41" s="184"/>
      <c r="BF41" s="276"/>
      <c r="BG41" s="277"/>
      <c r="BH41" s="186"/>
      <c r="BI41" s="186"/>
      <c r="BJ41" s="173">
        <f t="shared" si="118"/>
        <v>0</v>
      </c>
      <c r="BK41" s="187"/>
      <c r="BL41" s="276"/>
      <c r="BM41" s="277"/>
      <c r="BN41" s="186"/>
      <c r="BO41" s="190"/>
      <c r="BP41" s="173">
        <f t="shared" si="119"/>
        <v>0</v>
      </c>
      <c r="BQ41" s="191"/>
      <c r="BR41" s="192">
        <f>BQ41</f>
        <v>0</v>
      </c>
      <c r="BS41" s="193">
        <f t="shared" ref="BS41:BW82" si="120">BK41+BE41+AY41+AS41+AM41+AG41+AA41+U41+O41+I41+C41</f>
        <v>182903.38</v>
      </c>
      <c r="BT41" s="185">
        <f>BL41+BF41+AZ41+AT41+AN41+AH41+AB41+V41+P41+J41+D41+BQ41</f>
        <v>281238.78999999998</v>
      </c>
      <c r="BU41" s="185">
        <f t="shared" si="120"/>
        <v>0</v>
      </c>
      <c r="BV41" s="185">
        <f t="shared" si="120"/>
        <v>0</v>
      </c>
      <c r="BW41" s="185">
        <f t="shared" si="120"/>
        <v>0</v>
      </c>
      <c r="BX41" s="194">
        <f t="shared" si="11"/>
        <v>281238.78999999998</v>
      </c>
      <c r="BY41" s="195">
        <f t="shared" si="12"/>
        <v>464142.17</v>
      </c>
    </row>
    <row r="42" spans="1:81" ht="51.75" thickBot="1">
      <c r="A42" s="338" t="s">
        <v>287</v>
      </c>
      <c r="B42" s="339" t="s">
        <v>288</v>
      </c>
      <c r="C42" s="225">
        <f>-8615.27000000001</f>
        <v>-8615.2700000000095</v>
      </c>
      <c r="D42" s="340">
        <v>-185037.88</v>
      </c>
      <c r="E42" s="341"/>
      <c r="F42" s="341"/>
      <c r="G42" s="342"/>
      <c r="H42" s="343">
        <f>C42+D42+E42+F42+G42</f>
        <v>-193653.15000000002</v>
      </c>
      <c r="I42" s="344"/>
      <c r="J42" s="340"/>
      <c r="K42" s="340"/>
      <c r="L42" s="340"/>
      <c r="M42" s="342"/>
      <c r="N42" s="343">
        <f>I42+J42+K42+L42+M42</f>
        <v>0</v>
      </c>
      <c r="O42" s="345"/>
      <c r="P42" s="340"/>
      <c r="Q42" s="340"/>
      <c r="R42" s="340"/>
      <c r="S42" s="346"/>
      <c r="T42" s="343">
        <f>O42+P42+Q42+R42+S42</f>
        <v>0</v>
      </c>
      <c r="U42" s="344"/>
      <c r="V42" s="340"/>
      <c r="W42" s="347"/>
      <c r="X42" s="348"/>
      <c r="Y42" s="349"/>
      <c r="Z42" s="343">
        <f>U42+V42+W42+X42+Y42</f>
        <v>0</v>
      </c>
      <c r="AA42" s="350"/>
      <c r="AB42" s="351"/>
      <c r="AC42" s="351"/>
      <c r="AD42" s="351"/>
      <c r="AE42" s="352"/>
      <c r="AF42" s="343">
        <f>AA42+AB42+AC42+AD42+AE42</f>
        <v>0</v>
      </c>
      <c r="AG42" s="353"/>
      <c r="AH42" s="354"/>
      <c r="AI42" s="349"/>
      <c r="AJ42" s="348"/>
      <c r="AK42" s="348"/>
      <c r="AL42" s="343">
        <f>AG42+AH42+AI42+AJ42+AK42</f>
        <v>0</v>
      </c>
      <c r="AM42" s="355"/>
      <c r="AN42" s="354"/>
      <c r="AO42" s="349"/>
      <c r="AP42" s="356"/>
      <c r="AQ42" s="357"/>
      <c r="AR42" s="343">
        <f>AM42+AN42+AO42+AP42+AQ42</f>
        <v>0</v>
      </c>
      <c r="AS42" s="355"/>
      <c r="AT42" s="354"/>
      <c r="AU42" s="349"/>
      <c r="AV42" s="348"/>
      <c r="AW42" s="357"/>
      <c r="AX42" s="343">
        <f>AS42+AT42+AU42+AV42+AW42</f>
        <v>0</v>
      </c>
      <c r="AY42" s="355"/>
      <c r="AZ42" s="354"/>
      <c r="BA42" s="349"/>
      <c r="BB42" s="348"/>
      <c r="BC42" s="357"/>
      <c r="BD42" s="343">
        <f>AY42+AZ42+BA42+BB42+BC42</f>
        <v>0</v>
      </c>
      <c r="BE42" s="353"/>
      <c r="BF42" s="354"/>
      <c r="BG42" s="349"/>
      <c r="BH42" s="348"/>
      <c r="BI42" s="348"/>
      <c r="BJ42" s="343">
        <f>BE42+BF42+BG42+BH42+BI42</f>
        <v>0</v>
      </c>
      <c r="BK42" s="355"/>
      <c r="BL42" s="354"/>
      <c r="BM42" s="349"/>
      <c r="BN42" s="348"/>
      <c r="BO42" s="357"/>
      <c r="BP42" s="343">
        <f>BK42+BL42+BM42+BN42+BO42</f>
        <v>0</v>
      </c>
      <c r="BQ42" s="358"/>
      <c r="BR42" s="359">
        <f>BQ42</f>
        <v>0</v>
      </c>
      <c r="BS42" s="350">
        <f t="shared" si="120"/>
        <v>-8615.2700000000095</v>
      </c>
      <c r="BT42" s="347">
        <f>BL42+BF42+AZ42+AT42+AN42+AH42+AB42+V42+P42+J42+D42+BQ42</f>
        <v>-185037.88</v>
      </c>
      <c r="BU42" s="347">
        <f t="shared" si="120"/>
        <v>0</v>
      </c>
      <c r="BV42" s="347">
        <f t="shared" si="120"/>
        <v>0</v>
      </c>
      <c r="BW42" s="347">
        <f t="shared" si="120"/>
        <v>0</v>
      </c>
      <c r="BX42" s="360">
        <f t="shared" si="11"/>
        <v>-185037.88</v>
      </c>
      <c r="BY42" s="361">
        <f t="shared" si="12"/>
        <v>-193653.15000000002</v>
      </c>
    </row>
    <row r="43" spans="1:81" ht="15" hidden="1" customHeight="1">
      <c r="A43" s="282" t="s">
        <v>289</v>
      </c>
      <c r="B43" s="283" t="s">
        <v>290</v>
      </c>
      <c r="C43" s="284"/>
      <c r="D43" s="285"/>
      <c r="E43" s="286"/>
      <c r="F43" s="286"/>
      <c r="G43" s="287"/>
      <c r="H43" s="288">
        <f t="shared" ref="H43:H44" si="121">C43+D43+E43+F43+G43</f>
        <v>0</v>
      </c>
      <c r="I43" s="289"/>
      <c r="J43" s="285"/>
      <c r="K43" s="285"/>
      <c r="L43" s="285"/>
      <c r="M43" s="287"/>
      <c r="N43" s="288">
        <f t="shared" ref="N43:N44" si="122">I43+J43+K43+L43+M43</f>
        <v>0</v>
      </c>
      <c r="O43" s="290"/>
      <c r="P43" s="285"/>
      <c r="Q43" s="285"/>
      <c r="R43" s="285"/>
      <c r="S43" s="291"/>
      <c r="T43" s="288">
        <f t="shared" ref="T43:T44" si="123">O43+P43+Q43+R43+S43</f>
        <v>0</v>
      </c>
      <c r="U43" s="289"/>
      <c r="V43" s="285"/>
      <c r="W43" s="292"/>
      <c r="X43" s="293"/>
      <c r="Y43" s="294"/>
      <c r="Z43" s="288">
        <f t="shared" ref="Z43:Z44" si="124">U43+V43+W43+X43+Y43</f>
        <v>0</v>
      </c>
      <c r="AA43" s="295"/>
      <c r="AB43" s="362"/>
      <c r="AC43" s="362"/>
      <c r="AD43" s="362"/>
      <c r="AE43" s="363"/>
      <c r="AF43" s="288">
        <f t="shared" ref="AF43:AF44" si="125">AA43+AB43+AC43+AD43+AE43</f>
        <v>0</v>
      </c>
      <c r="AG43" s="297"/>
      <c r="AH43" s="298"/>
      <c r="AI43" s="294"/>
      <c r="AJ43" s="293"/>
      <c r="AK43" s="293"/>
      <c r="AL43" s="288">
        <f t="shared" ref="AL43:AL44" si="126">AG43+AH43+AI43+AJ43+AK43</f>
        <v>0</v>
      </c>
      <c r="AM43" s="299"/>
      <c r="AN43" s="298"/>
      <c r="AO43" s="294"/>
      <c r="AP43" s="300"/>
      <c r="AQ43" s="301"/>
      <c r="AR43" s="288">
        <f t="shared" ref="AR43:AR44" si="127">AM43+AN43+AO43+AP43+AQ43</f>
        <v>0</v>
      </c>
      <c r="AS43" s="299"/>
      <c r="AT43" s="298"/>
      <c r="AU43" s="294"/>
      <c r="AV43" s="293"/>
      <c r="AW43" s="301"/>
      <c r="AX43" s="288">
        <f t="shared" ref="AX43:AX44" si="128">AS43+AT43+AU43+AV43+AW43</f>
        <v>0</v>
      </c>
      <c r="AY43" s="299"/>
      <c r="AZ43" s="298"/>
      <c r="BA43" s="294"/>
      <c r="BB43" s="293"/>
      <c r="BC43" s="301"/>
      <c r="BD43" s="288">
        <f t="shared" ref="BD43:BD44" si="129">AY43+AZ43+BA43+BB43+BC43</f>
        <v>0</v>
      </c>
      <c r="BE43" s="297"/>
      <c r="BF43" s="298"/>
      <c r="BG43" s="294"/>
      <c r="BH43" s="293"/>
      <c r="BI43" s="293"/>
      <c r="BJ43" s="288">
        <f t="shared" ref="BJ43:BJ44" si="130">BE43+BF43+BG43+BH43+BI43</f>
        <v>0</v>
      </c>
      <c r="BK43" s="299"/>
      <c r="BL43" s="298"/>
      <c r="BM43" s="294"/>
      <c r="BN43" s="293"/>
      <c r="BO43" s="301"/>
      <c r="BP43" s="288">
        <f t="shared" ref="BP43:BP44" si="131">BK43+BL43+BM43+BN43+BO43</f>
        <v>0</v>
      </c>
      <c r="BQ43" s="302"/>
      <c r="BR43" s="166">
        <f t="shared" si="13"/>
        <v>0</v>
      </c>
      <c r="BS43" s="303">
        <f t="shared" si="120"/>
        <v>0</v>
      </c>
      <c r="BT43" s="304">
        <f t="shared" si="120"/>
        <v>0</v>
      </c>
      <c r="BU43" s="304">
        <f t="shared" si="120"/>
        <v>0</v>
      </c>
      <c r="BV43" s="304">
        <f t="shared" si="120"/>
        <v>0</v>
      </c>
      <c r="BW43" s="304">
        <f t="shared" si="120"/>
        <v>0</v>
      </c>
      <c r="BX43" s="305">
        <f t="shared" si="11"/>
        <v>0</v>
      </c>
      <c r="BY43" s="166">
        <f t="shared" si="12"/>
        <v>0</v>
      </c>
    </row>
    <row r="44" spans="1:81" ht="15.75" thickBot="1">
      <c r="A44" s="364" t="s">
        <v>144</v>
      </c>
      <c r="B44" s="365" t="s">
        <v>291</v>
      </c>
      <c r="C44" s="366">
        <f>110889.48</f>
        <v>110889.48</v>
      </c>
      <c r="D44" s="367">
        <v>4532313.4800000004</v>
      </c>
      <c r="E44" s="368"/>
      <c r="F44" s="369"/>
      <c r="G44" s="370"/>
      <c r="H44" s="312">
        <f t="shared" si="121"/>
        <v>4643202.9600000009</v>
      </c>
      <c r="I44" s="371"/>
      <c r="J44" s="372"/>
      <c r="K44" s="368"/>
      <c r="L44" s="368"/>
      <c r="M44" s="370"/>
      <c r="N44" s="312">
        <f t="shared" si="122"/>
        <v>0</v>
      </c>
      <c r="O44" s="373"/>
      <c r="P44" s="368"/>
      <c r="Q44" s="374"/>
      <c r="R44" s="368"/>
      <c r="S44" s="375"/>
      <c r="T44" s="312">
        <f t="shared" si="123"/>
        <v>0</v>
      </c>
      <c r="U44" s="371"/>
      <c r="V44" s="368"/>
      <c r="W44" s="376"/>
      <c r="X44" s="377"/>
      <c r="Y44" s="378"/>
      <c r="Z44" s="312">
        <f t="shared" si="124"/>
        <v>0</v>
      </c>
      <c r="AA44" s="379">
        <f>266156.96+80085.55+11762.57</f>
        <v>358005.08</v>
      </c>
      <c r="AB44" s="380">
        <v>12111.75</v>
      </c>
      <c r="AC44" s="381"/>
      <c r="AD44" s="381">
        <v>70114.799999999988</v>
      </c>
      <c r="AE44" s="382"/>
      <c r="AF44" s="312">
        <f t="shared" si="125"/>
        <v>440231.63</v>
      </c>
      <c r="AG44" s="383"/>
      <c r="AH44" s="381"/>
      <c r="AI44" s="378"/>
      <c r="AJ44" s="376"/>
      <c r="AK44" s="377"/>
      <c r="AL44" s="312">
        <f t="shared" si="126"/>
        <v>0</v>
      </c>
      <c r="AM44" s="384"/>
      <c r="AN44" s="385"/>
      <c r="AO44" s="378"/>
      <c r="AP44" s="386"/>
      <c r="AQ44" s="387"/>
      <c r="AR44" s="312">
        <f t="shared" si="127"/>
        <v>0</v>
      </c>
      <c r="AS44" s="384"/>
      <c r="AT44" s="381"/>
      <c r="AU44" s="378"/>
      <c r="AV44" s="376"/>
      <c r="AW44" s="387"/>
      <c r="AX44" s="312">
        <f t="shared" si="128"/>
        <v>0</v>
      </c>
      <c r="AY44" s="384"/>
      <c r="AZ44" s="388"/>
      <c r="BA44" s="378"/>
      <c r="BB44" s="376">
        <v>7623.77</v>
      </c>
      <c r="BC44" s="387"/>
      <c r="BD44" s="312">
        <f t="shared" si="129"/>
        <v>7623.77</v>
      </c>
      <c r="BE44" s="383"/>
      <c r="BF44" s="381"/>
      <c r="BG44" s="378"/>
      <c r="BH44" s="376"/>
      <c r="BI44" s="377"/>
      <c r="BJ44" s="312">
        <f t="shared" si="130"/>
        <v>0</v>
      </c>
      <c r="BK44" s="384"/>
      <c r="BL44" s="381"/>
      <c r="BM44" s="378"/>
      <c r="BN44" s="376"/>
      <c r="BO44" s="387"/>
      <c r="BP44" s="312">
        <f t="shared" si="131"/>
        <v>0</v>
      </c>
      <c r="BQ44" s="389"/>
      <c r="BR44" s="327">
        <f>BQ44</f>
        <v>0</v>
      </c>
      <c r="BS44" s="390">
        <f t="shared" si="120"/>
        <v>468894.56</v>
      </c>
      <c r="BT44" s="376">
        <f>BL44+BF44+AZ44+AT44+AN44+AH44+AB44+V44+P44+J44+D44+BQ44</f>
        <v>4544425.2300000004</v>
      </c>
      <c r="BU44" s="376">
        <f t="shared" si="120"/>
        <v>0</v>
      </c>
      <c r="BV44" s="376">
        <f t="shared" si="120"/>
        <v>77738.569999999992</v>
      </c>
      <c r="BW44" s="376">
        <f t="shared" si="120"/>
        <v>0</v>
      </c>
      <c r="BX44" s="391">
        <f t="shared" si="11"/>
        <v>4622163.8000000007</v>
      </c>
      <c r="BY44" s="331">
        <f t="shared" si="12"/>
        <v>5091058.3600000003</v>
      </c>
    </row>
    <row r="45" spans="1:81">
      <c r="A45" s="128" t="s">
        <v>75</v>
      </c>
      <c r="B45" s="129" t="s">
        <v>292</v>
      </c>
      <c r="C45" s="260">
        <f t="shared" ref="C45:L45" si="132">SUM(C47:C51)+C56+C65+C77-C50</f>
        <v>571999.96</v>
      </c>
      <c r="D45" s="131">
        <f t="shared" si="132"/>
        <v>15032671.950000001</v>
      </c>
      <c r="E45" s="131">
        <f t="shared" si="132"/>
        <v>0</v>
      </c>
      <c r="F45" s="131">
        <f t="shared" si="132"/>
        <v>0</v>
      </c>
      <c r="G45" s="136">
        <f t="shared" si="132"/>
        <v>0</v>
      </c>
      <c r="H45" s="134">
        <f t="shared" si="132"/>
        <v>15604671.91</v>
      </c>
      <c r="I45" s="260">
        <f t="shared" si="132"/>
        <v>0</v>
      </c>
      <c r="J45" s="131">
        <f t="shared" si="132"/>
        <v>0</v>
      </c>
      <c r="K45" s="131">
        <f t="shared" si="132"/>
        <v>0</v>
      </c>
      <c r="L45" s="131">
        <f t="shared" si="132"/>
        <v>34.979999999999997</v>
      </c>
      <c r="M45" s="131">
        <f t="shared" ref="M45" si="133">SUM(M47:M51)+M56+M65+M77-M50</f>
        <v>5600</v>
      </c>
      <c r="N45" s="134">
        <f>SUM(N47:N51)+N56+N65+N77-N50</f>
        <v>5634.98</v>
      </c>
      <c r="O45" s="131">
        <f>SUM(O47:O51)+O56+O65+O77-O50</f>
        <v>0</v>
      </c>
      <c r="P45" s="131">
        <f>SUM(P47:P51)+P56+P65+P77-P50</f>
        <v>0</v>
      </c>
      <c r="Q45" s="131">
        <f>SUM(Q47:Q51)+Q56+Q65+Q77-Q50</f>
        <v>528.35</v>
      </c>
      <c r="R45" s="131">
        <f>SUM(R47:R51)+R56+R65+R77-R50</f>
        <v>0</v>
      </c>
      <c r="S45" s="131">
        <f t="shared" ref="S45" si="134">SUM(S47:S51)+S56+S65+S77-S50</f>
        <v>0</v>
      </c>
      <c r="T45" s="134">
        <f>SUM(T47:T51)+T56+T65+T77-T50</f>
        <v>528.35</v>
      </c>
      <c r="U45" s="131">
        <f>SUM(U47:U51)+U56+U65+U77-U50</f>
        <v>0</v>
      </c>
      <c r="V45" s="131">
        <f>SUM(V47:V51)+V56+V65+V77-V50</f>
        <v>0</v>
      </c>
      <c r="W45" s="131">
        <f>SUM(W47:W51)+W56+W65+W77-W50</f>
        <v>0</v>
      </c>
      <c r="X45" s="131">
        <f>SUM(X47:X51)+X56+X65+X77-X50</f>
        <v>0</v>
      </c>
      <c r="Y45" s="131">
        <f t="shared" ref="Y45" si="135">SUM(Y47:Y51)+Y56+Y65+Y77-Y50</f>
        <v>0</v>
      </c>
      <c r="Z45" s="134">
        <f>SUM(Z47:Z51)+Z56+Z65+Z77-Z50</f>
        <v>0</v>
      </c>
      <c r="AA45" s="131">
        <f>SUM(AA47:AA51)+AA56+AA65+AA77-AA50</f>
        <v>513042.54</v>
      </c>
      <c r="AB45" s="131">
        <f>SUM(AB47:AB51)+AB56+AB65+AB77-AB50</f>
        <v>103471.40000000001</v>
      </c>
      <c r="AC45" s="131">
        <f>SUM(AC47:AC51)+AC56+AC65+AC77-AC50</f>
        <v>0</v>
      </c>
      <c r="AD45" s="131">
        <f>SUM(AD47:AD51)+AD56+AD65+AD77-AD50</f>
        <v>0</v>
      </c>
      <c r="AE45" s="131">
        <f t="shared" ref="AE45" si="136">SUM(AE47:AE51)+AE56+AE65+AE77-AE50</f>
        <v>0</v>
      </c>
      <c r="AF45" s="134">
        <f t="shared" ref="AF45:BQ45" si="137">SUM(AF47:AF51)+AF56+AF65+AF77-AF50</f>
        <v>616513.93999999994</v>
      </c>
      <c r="AG45" s="131">
        <f t="shared" si="137"/>
        <v>0</v>
      </c>
      <c r="AH45" s="131">
        <f t="shared" si="137"/>
        <v>0</v>
      </c>
      <c r="AI45" s="131">
        <f t="shared" si="137"/>
        <v>30.78</v>
      </c>
      <c r="AJ45" s="131">
        <f t="shared" si="137"/>
        <v>0</v>
      </c>
      <c r="AK45" s="131">
        <f t="shared" si="137"/>
        <v>0</v>
      </c>
      <c r="AL45" s="134">
        <f t="shared" si="137"/>
        <v>30.78</v>
      </c>
      <c r="AM45" s="131">
        <f t="shared" si="137"/>
        <v>0</v>
      </c>
      <c r="AN45" s="131">
        <f t="shared" si="137"/>
        <v>0</v>
      </c>
      <c r="AO45" s="131">
        <f t="shared" si="137"/>
        <v>0</v>
      </c>
      <c r="AP45" s="131">
        <f t="shared" si="137"/>
        <v>0</v>
      </c>
      <c r="AQ45" s="131">
        <f t="shared" si="137"/>
        <v>0</v>
      </c>
      <c r="AR45" s="134">
        <f t="shared" si="137"/>
        <v>0</v>
      </c>
      <c r="AS45" s="131">
        <f t="shared" si="137"/>
        <v>0</v>
      </c>
      <c r="AT45" s="131">
        <f t="shared" si="137"/>
        <v>0</v>
      </c>
      <c r="AU45" s="131">
        <f t="shared" si="137"/>
        <v>9.5500000000000007</v>
      </c>
      <c r="AV45" s="131">
        <f t="shared" si="137"/>
        <v>0</v>
      </c>
      <c r="AW45" s="131">
        <f t="shared" si="137"/>
        <v>0</v>
      </c>
      <c r="AX45" s="134">
        <f t="shared" si="137"/>
        <v>9.5500000000000007</v>
      </c>
      <c r="AY45" s="131">
        <f t="shared" si="137"/>
        <v>51.36</v>
      </c>
      <c r="AZ45" s="131">
        <f t="shared" si="137"/>
        <v>3560.39</v>
      </c>
      <c r="BA45" s="131">
        <f t="shared" si="137"/>
        <v>295.11</v>
      </c>
      <c r="BB45" s="131">
        <f t="shared" si="137"/>
        <v>98.289999999999992</v>
      </c>
      <c r="BC45" s="131">
        <f t="shared" si="137"/>
        <v>0</v>
      </c>
      <c r="BD45" s="134">
        <f t="shared" si="137"/>
        <v>4005.15</v>
      </c>
      <c r="BE45" s="131">
        <f t="shared" si="137"/>
        <v>0</v>
      </c>
      <c r="BF45" s="131">
        <f t="shared" si="137"/>
        <v>0</v>
      </c>
      <c r="BG45" s="131">
        <f>SUM(BG47:BG51)+BG56+BG65+BG77-BG50</f>
        <v>0</v>
      </c>
      <c r="BH45" s="131">
        <f t="shared" si="137"/>
        <v>0</v>
      </c>
      <c r="BI45" s="131">
        <f>SUM(BI47:BI51)+BI56+BI65+BI77-BI50</f>
        <v>0</v>
      </c>
      <c r="BJ45" s="134">
        <f t="shared" si="137"/>
        <v>0</v>
      </c>
      <c r="BK45" s="131">
        <f t="shared" si="137"/>
        <v>0</v>
      </c>
      <c r="BL45" s="131">
        <f t="shared" si="137"/>
        <v>0</v>
      </c>
      <c r="BM45" s="131">
        <f t="shared" si="137"/>
        <v>0</v>
      </c>
      <c r="BN45" s="131">
        <f t="shared" si="137"/>
        <v>0</v>
      </c>
      <c r="BO45" s="131">
        <f t="shared" si="137"/>
        <v>0</v>
      </c>
      <c r="BP45" s="134">
        <f t="shared" si="137"/>
        <v>0</v>
      </c>
      <c r="BQ45" s="131">
        <f t="shared" si="137"/>
        <v>0</v>
      </c>
      <c r="BR45" s="142">
        <f>BQ45</f>
        <v>0</v>
      </c>
      <c r="BS45" s="131">
        <f>BS47+BS48+BS49+BS51+BS56+BS65+BS77</f>
        <v>1085093.8599999999</v>
      </c>
      <c r="BT45" s="131">
        <f>BT47+BT48+BT49+BT51+BT56+BT65+BT77</f>
        <v>15139703.74</v>
      </c>
      <c r="BU45" s="131">
        <f>BU47+BU48+BU49+BU51+BU56+BU65+BU77</f>
        <v>863.79000000000008</v>
      </c>
      <c r="BV45" s="131">
        <f>BV47+BV48+BV49+BV51+BV56+BV65+BV77</f>
        <v>133.26999999999998</v>
      </c>
      <c r="BW45" s="131">
        <f>BW47+BW48+BW49+BW51+BW56+BW65+BW77</f>
        <v>5600</v>
      </c>
      <c r="BX45" s="143">
        <f t="shared" si="11"/>
        <v>15146300.799999999</v>
      </c>
      <c r="BY45" s="142">
        <f t="shared" si="12"/>
        <v>16231394.659999998</v>
      </c>
      <c r="CA45">
        <v>5.6</v>
      </c>
    </row>
    <row r="46" spans="1:81">
      <c r="A46" s="144"/>
      <c r="B46" s="145" t="s">
        <v>234</v>
      </c>
      <c r="C46" s="146"/>
      <c r="D46" s="147"/>
      <c r="E46" s="148"/>
      <c r="F46" s="148"/>
      <c r="G46" s="149"/>
      <c r="H46" s="150"/>
      <c r="I46" s="151"/>
      <c r="J46" s="147"/>
      <c r="K46" s="147"/>
      <c r="L46" s="147"/>
      <c r="M46" s="149"/>
      <c r="N46" s="150"/>
      <c r="O46" s="152"/>
      <c r="P46" s="147"/>
      <c r="Q46" s="147"/>
      <c r="R46" s="147"/>
      <c r="S46" s="153"/>
      <c r="T46" s="150"/>
      <c r="U46" s="151"/>
      <c r="V46" s="147"/>
      <c r="W46" s="154"/>
      <c r="X46" s="155"/>
      <c r="Y46" s="156"/>
      <c r="Z46" s="150"/>
      <c r="AA46" s="157"/>
      <c r="AB46" s="156"/>
      <c r="AC46" s="156"/>
      <c r="AD46" s="155"/>
      <c r="AE46" s="158"/>
      <c r="AF46" s="150"/>
      <c r="AG46" s="159"/>
      <c r="AH46" s="156"/>
      <c r="AI46" s="156"/>
      <c r="AJ46" s="155"/>
      <c r="AK46" s="155"/>
      <c r="AL46" s="150"/>
      <c r="AM46" s="160"/>
      <c r="AN46" s="156"/>
      <c r="AO46" s="156"/>
      <c r="AP46" s="161"/>
      <c r="AQ46" s="162"/>
      <c r="AR46" s="150"/>
      <c r="AS46" s="160"/>
      <c r="AT46" s="156"/>
      <c r="AU46" s="156"/>
      <c r="AV46" s="155"/>
      <c r="AW46" s="162"/>
      <c r="AX46" s="150"/>
      <c r="AY46" s="160"/>
      <c r="AZ46" s="156"/>
      <c r="BA46" s="156"/>
      <c r="BB46" s="155"/>
      <c r="BC46" s="162"/>
      <c r="BD46" s="150"/>
      <c r="BE46" s="159"/>
      <c r="BF46" s="156"/>
      <c r="BG46" s="156"/>
      <c r="BH46" s="155"/>
      <c r="BI46" s="155"/>
      <c r="BJ46" s="150"/>
      <c r="BK46" s="160"/>
      <c r="BL46" s="156"/>
      <c r="BM46" s="156"/>
      <c r="BN46" s="154"/>
      <c r="BO46" s="162"/>
      <c r="BP46" s="150"/>
      <c r="BQ46" s="163"/>
      <c r="BR46" s="200">
        <f t="shared" si="13"/>
        <v>0</v>
      </c>
      <c r="BS46" s="157"/>
      <c r="BT46" s="154"/>
      <c r="BU46" s="154"/>
      <c r="BV46" s="154"/>
      <c r="BW46" s="154"/>
      <c r="BX46" s="165">
        <f t="shared" si="11"/>
        <v>0</v>
      </c>
      <c r="BY46" s="166">
        <f>SUM(BS46:BW46)</f>
        <v>0</v>
      </c>
    </row>
    <row r="47" spans="1:81">
      <c r="A47" s="167" t="s">
        <v>293</v>
      </c>
      <c r="B47" s="168" t="s">
        <v>294</v>
      </c>
      <c r="C47" s="224"/>
      <c r="D47" s="225"/>
      <c r="E47" s="226"/>
      <c r="F47" s="226"/>
      <c r="G47" s="227"/>
      <c r="H47" s="173">
        <f>C47+D47+E47+F47+G47</f>
        <v>0</v>
      </c>
      <c r="I47" s="228"/>
      <c r="J47" s="225"/>
      <c r="K47" s="225"/>
      <c r="L47" s="225"/>
      <c r="M47" s="227"/>
      <c r="N47" s="173">
        <f>I47+J47+K47+L47+M47</f>
        <v>0</v>
      </c>
      <c r="O47" s="230"/>
      <c r="P47" s="225"/>
      <c r="Q47" s="225"/>
      <c r="R47" s="225"/>
      <c r="S47" s="229"/>
      <c r="T47" s="173">
        <f>O47+P47+Q47+R47+S47</f>
        <v>0</v>
      </c>
      <c r="U47" s="228"/>
      <c r="V47" s="225"/>
      <c r="W47" s="185"/>
      <c r="X47" s="186"/>
      <c r="Y47" s="277"/>
      <c r="Z47" s="173">
        <f>U47+V47+W47+X47+Y47</f>
        <v>0</v>
      </c>
      <c r="AA47" s="193"/>
      <c r="AB47" s="277"/>
      <c r="AC47" s="277"/>
      <c r="AD47" s="186"/>
      <c r="AE47" s="275"/>
      <c r="AF47" s="173">
        <f>AA47+AB47+AC47+AD47+AE47</f>
        <v>0</v>
      </c>
      <c r="AG47" s="184"/>
      <c r="AH47" s="277"/>
      <c r="AI47" s="277"/>
      <c r="AJ47" s="186"/>
      <c r="AK47" s="186"/>
      <c r="AL47" s="173">
        <f>AG47+AH47+AI47+AJ47+AK47</f>
        <v>0</v>
      </c>
      <c r="AM47" s="187"/>
      <c r="AN47" s="277"/>
      <c r="AO47" s="277"/>
      <c r="AP47" s="278"/>
      <c r="AQ47" s="190"/>
      <c r="AR47" s="173">
        <f>AM47+AN47+AO47+AP47+AQ47</f>
        <v>0</v>
      </c>
      <c r="AS47" s="187"/>
      <c r="AT47" s="277"/>
      <c r="AU47" s="277"/>
      <c r="AV47" s="186"/>
      <c r="AW47" s="190"/>
      <c r="AX47" s="173">
        <f>AS47+AT47+AU47+AV47+AW47</f>
        <v>0</v>
      </c>
      <c r="AY47" s="187"/>
      <c r="AZ47" s="277"/>
      <c r="BA47" s="277"/>
      <c r="BB47" s="186"/>
      <c r="BC47" s="190"/>
      <c r="BD47" s="173">
        <f>AY47+AZ47+BA47+BB47+BC47</f>
        <v>0</v>
      </c>
      <c r="BE47" s="184"/>
      <c r="BF47" s="277"/>
      <c r="BG47" s="277"/>
      <c r="BH47" s="186"/>
      <c r="BI47" s="186"/>
      <c r="BJ47" s="173">
        <f>BE47+BF47+BG47+BH47+BI47</f>
        <v>0</v>
      </c>
      <c r="BK47" s="187"/>
      <c r="BL47" s="277"/>
      <c r="BM47" s="277"/>
      <c r="BN47" s="185"/>
      <c r="BO47" s="190"/>
      <c r="BP47" s="173">
        <f>BK47+BL47+BM47+BN47+BO47</f>
        <v>0</v>
      </c>
      <c r="BQ47" s="191"/>
      <c r="BR47" s="192">
        <f t="shared" si="13"/>
        <v>0</v>
      </c>
      <c r="BS47" s="193">
        <f t="shared" si="120"/>
        <v>0</v>
      </c>
      <c r="BT47" s="185">
        <f>BL47+BF47+AZ47+AT47+AN47+AH47+AB47+V47+P47+J47+D47+BQ47</f>
        <v>0</v>
      </c>
      <c r="BU47" s="185">
        <f t="shared" si="120"/>
        <v>0</v>
      </c>
      <c r="BV47" s="185">
        <f t="shared" si="120"/>
        <v>0</v>
      </c>
      <c r="BW47" s="185">
        <f t="shared" si="120"/>
        <v>0</v>
      </c>
      <c r="BX47" s="194">
        <f t="shared" si="11"/>
        <v>0</v>
      </c>
      <c r="BY47" s="195">
        <f t="shared" si="12"/>
        <v>0</v>
      </c>
    </row>
    <row r="48" spans="1:81">
      <c r="A48" s="167" t="s">
        <v>295</v>
      </c>
      <c r="B48" s="168" t="s">
        <v>296</v>
      </c>
      <c r="C48" s="224"/>
      <c r="D48" s="175">
        <v>4949859.4400000004</v>
      </c>
      <c r="E48" s="226"/>
      <c r="F48" s="226"/>
      <c r="G48" s="227"/>
      <c r="H48" s="173">
        <f t="shared" ref="H48:H63" si="138">C48+D48+E48+F48+G48</f>
        <v>4949859.4400000004</v>
      </c>
      <c r="I48" s="228"/>
      <c r="J48" s="225"/>
      <c r="K48" s="225"/>
      <c r="L48" s="225"/>
      <c r="M48" s="227"/>
      <c r="N48" s="173">
        <f t="shared" ref="N48:N63" si="139">I48+J48+K48+L48+M48</f>
        <v>0</v>
      </c>
      <c r="O48" s="230"/>
      <c r="P48" s="225"/>
      <c r="Q48" s="225"/>
      <c r="R48" s="225"/>
      <c r="S48" s="229"/>
      <c r="T48" s="173">
        <f t="shared" ref="T48:T63" si="140">O48+P48+Q48+R48+S48</f>
        <v>0</v>
      </c>
      <c r="U48" s="228"/>
      <c r="V48" s="225"/>
      <c r="W48" s="185"/>
      <c r="X48" s="186"/>
      <c r="Y48" s="277"/>
      <c r="Z48" s="173">
        <f t="shared" ref="Z48:Z63" si="141">U48+V48+W48+X48+Y48</f>
        <v>0</v>
      </c>
      <c r="AA48" s="193"/>
      <c r="AB48" s="277"/>
      <c r="AC48" s="277"/>
      <c r="AD48" s="186"/>
      <c r="AE48" s="275"/>
      <c r="AF48" s="173">
        <f t="shared" ref="AF48:AF63" si="142">AA48+AB48+AC48+AD48+AE48</f>
        <v>0</v>
      </c>
      <c r="AG48" s="184"/>
      <c r="AH48" s="277"/>
      <c r="AI48" s="277"/>
      <c r="AJ48" s="186"/>
      <c r="AK48" s="186"/>
      <c r="AL48" s="173">
        <f t="shared" ref="AL48:AL63" si="143">AG48+AH48+AI48+AJ48+AK48</f>
        <v>0</v>
      </c>
      <c r="AM48" s="187"/>
      <c r="AN48" s="277"/>
      <c r="AO48" s="277"/>
      <c r="AP48" s="278"/>
      <c r="AQ48" s="190"/>
      <c r="AR48" s="173">
        <f t="shared" ref="AR48:AR63" si="144">AM48+AN48+AO48+AP48+AQ48</f>
        <v>0</v>
      </c>
      <c r="AS48" s="187"/>
      <c r="AT48" s="277"/>
      <c r="AU48" s="277"/>
      <c r="AV48" s="186"/>
      <c r="AW48" s="190"/>
      <c r="AX48" s="173">
        <f t="shared" ref="AX48:AX63" si="145">AS48+AT48+AU48+AV48+AW48</f>
        <v>0</v>
      </c>
      <c r="AY48" s="187"/>
      <c r="AZ48" s="277"/>
      <c r="BA48" s="277"/>
      <c r="BB48" s="185"/>
      <c r="BC48" s="190"/>
      <c r="BD48" s="173">
        <f t="shared" ref="BD48:BD63" si="146">AY48+AZ48+BA48+BB48+BC48</f>
        <v>0</v>
      </c>
      <c r="BE48" s="184"/>
      <c r="BF48" s="277"/>
      <c r="BG48" s="277"/>
      <c r="BH48" s="186"/>
      <c r="BI48" s="186"/>
      <c r="BJ48" s="173">
        <f t="shared" ref="BJ48:BJ63" si="147">BE48+BF48+BG48+BH48+BI48</f>
        <v>0</v>
      </c>
      <c r="BK48" s="187"/>
      <c r="BL48" s="277"/>
      <c r="BM48" s="277"/>
      <c r="BN48" s="185"/>
      <c r="BO48" s="190"/>
      <c r="BP48" s="173">
        <f t="shared" ref="BP48:BP63" si="148">BK48+BL48+BM48+BN48+BO48</f>
        <v>0</v>
      </c>
      <c r="BQ48" s="191"/>
      <c r="BR48" s="192">
        <f t="shared" si="13"/>
        <v>0</v>
      </c>
      <c r="BS48" s="193">
        <f t="shared" si="120"/>
        <v>0</v>
      </c>
      <c r="BT48" s="185">
        <f t="shared" ref="BT48:BT81" si="149">BL48+BF48+AZ48+AT48+AN48+AH48+AB48+V48+P48+J48+D48+BQ48</f>
        <v>4949859.4400000004</v>
      </c>
      <c r="BU48" s="185">
        <f t="shared" si="120"/>
        <v>0</v>
      </c>
      <c r="BV48" s="185">
        <f t="shared" si="120"/>
        <v>0</v>
      </c>
      <c r="BW48" s="185">
        <f t="shared" si="120"/>
        <v>0</v>
      </c>
      <c r="BX48" s="194">
        <f t="shared" si="11"/>
        <v>4949859.4400000004</v>
      </c>
      <c r="BY48" s="195">
        <f t="shared" si="12"/>
        <v>4949859.4400000004</v>
      </c>
    </row>
    <row r="49" spans="1:77">
      <c r="A49" s="167" t="s">
        <v>297</v>
      </c>
      <c r="B49" s="168" t="s">
        <v>298</v>
      </c>
      <c r="C49" s="224"/>
      <c r="D49" s="392"/>
      <c r="E49" s="393"/>
      <c r="F49" s="228"/>
      <c r="G49" s="227"/>
      <c r="H49" s="173">
        <f t="shared" si="138"/>
        <v>0</v>
      </c>
      <c r="I49" s="224"/>
      <c r="J49" s="231"/>
      <c r="K49" s="225"/>
      <c r="L49" s="225"/>
      <c r="M49" s="227">
        <f>M50</f>
        <v>5600</v>
      </c>
      <c r="N49" s="173">
        <f t="shared" si="139"/>
        <v>5600</v>
      </c>
      <c r="O49" s="230"/>
      <c r="P49" s="225"/>
      <c r="Q49" s="225"/>
      <c r="R49" s="225"/>
      <c r="S49" s="229"/>
      <c r="T49" s="173">
        <f t="shared" si="140"/>
        <v>0</v>
      </c>
      <c r="U49" s="228"/>
      <c r="V49" s="225"/>
      <c r="W49" s="185"/>
      <c r="X49" s="186"/>
      <c r="Y49" s="277"/>
      <c r="Z49" s="173">
        <f t="shared" si="141"/>
        <v>0</v>
      </c>
      <c r="AA49" s="193"/>
      <c r="AB49" s="277"/>
      <c r="AC49" s="277"/>
      <c r="AD49" s="186"/>
      <c r="AE49" s="275"/>
      <c r="AF49" s="173">
        <f t="shared" si="142"/>
        <v>0</v>
      </c>
      <c r="AG49" s="184"/>
      <c r="AH49" s="277"/>
      <c r="AI49" s="277"/>
      <c r="AJ49" s="186"/>
      <c r="AK49" s="186"/>
      <c r="AL49" s="173">
        <f t="shared" si="143"/>
        <v>0</v>
      </c>
      <c r="AM49" s="187"/>
      <c r="AN49" s="277"/>
      <c r="AO49" s="277"/>
      <c r="AP49" s="278"/>
      <c r="AQ49" s="190"/>
      <c r="AR49" s="173">
        <f t="shared" si="144"/>
        <v>0</v>
      </c>
      <c r="AS49" s="187"/>
      <c r="AT49" s="277"/>
      <c r="AU49" s="277"/>
      <c r="AV49" s="186"/>
      <c r="AW49" s="190"/>
      <c r="AX49" s="173">
        <f t="shared" si="145"/>
        <v>0</v>
      </c>
      <c r="AY49" s="187"/>
      <c r="AZ49" s="277"/>
      <c r="BA49" s="277"/>
      <c r="BB49" s="185"/>
      <c r="BC49" s="190"/>
      <c r="BD49" s="173">
        <f t="shared" si="146"/>
        <v>0</v>
      </c>
      <c r="BE49" s="184"/>
      <c r="BF49" s="277"/>
      <c r="BG49" s="277"/>
      <c r="BH49" s="186"/>
      <c r="BI49" s="186"/>
      <c r="BJ49" s="173">
        <f t="shared" si="147"/>
        <v>0</v>
      </c>
      <c r="BK49" s="190"/>
      <c r="BL49" s="394"/>
      <c r="BM49" s="277"/>
      <c r="BN49" s="185"/>
      <c r="BO49" s="190"/>
      <c r="BP49" s="173">
        <f t="shared" si="148"/>
        <v>0</v>
      </c>
      <c r="BQ49" s="191"/>
      <c r="BR49" s="192">
        <f t="shared" si="13"/>
        <v>0</v>
      </c>
      <c r="BS49" s="193">
        <f t="shared" si="120"/>
        <v>0</v>
      </c>
      <c r="BT49" s="185">
        <f t="shared" si="149"/>
        <v>0</v>
      </c>
      <c r="BU49" s="185">
        <f t="shared" si="120"/>
        <v>0</v>
      </c>
      <c r="BV49" s="185">
        <f t="shared" si="120"/>
        <v>0</v>
      </c>
      <c r="BW49" s="185">
        <f t="shared" si="120"/>
        <v>5600</v>
      </c>
      <c r="BX49" s="194">
        <f t="shared" si="11"/>
        <v>5600</v>
      </c>
      <c r="BY49" s="195">
        <f t="shared" si="12"/>
        <v>5600</v>
      </c>
    </row>
    <row r="50" spans="1:77">
      <c r="A50" s="144" t="s">
        <v>299</v>
      </c>
      <c r="B50" s="145" t="s">
        <v>300</v>
      </c>
      <c r="C50" s="146"/>
      <c r="D50" s="395"/>
      <c r="E50" s="396"/>
      <c r="F50" s="151"/>
      <c r="G50" s="149"/>
      <c r="H50" s="150">
        <f>C50+D50+E50+F50+G50</f>
        <v>0</v>
      </c>
      <c r="I50" s="146"/>
      <c r="J50" s="397"/>
      <c r="K50" s="147"/>
      <c r="L50" s="147"/>
      <c r="M50" s="149">
        <v>5600</v>
      </c>
      <c r="N50" s="150">
        <f>I50+J50+K50+L50+M50</f>
        <v>5600</v>
      </c>
      <c r="O50" s="152"/>
      <c r="P50" s="147"/>
      <c r="Q50" s="147"/>
      <c r="R50" s="147"/>
      <c r="S50" s="153"/>
      <c r="T50" s="150">
        <f>O50+P50+Q50+R50+S50</f>
        <v>0</v>
      </c>
      <c r="U50" s="151"/>
      <c r="V50" s="147"/>
      <c r="W50" s="154"/>
      <c r="X50" s="155"/>
      <c r="Y50" s="156"/>
      <c r="Z50" s="150">
        <f>U50+V50+W50+X50+Y50</f>
        <v>0</v>
      </c>
      <c r="AA50" s="157"/>
      <c r="AB50" s="156"/>
      <c r="AC50" s="156"/>
      <c r="AD50" s="155"/>
      <c r="AE50" s="158"/>
      <c r="AF50" s="150">
        <f>AA50+AB50+AC50+AD50+AE50</f>
        <v>0</v>
      </c>
      <c r="AG50" s="159"/>
      <c r="AH50" s="156"/>
      <c r="AI50" s="156"/>
      <c r="AJ50" s="155"/>
      <c r="AK50" s="155"/>
      <c r="AL50" s="150">
        <f>AG50+AH50+AI50+AJ50+AK50</f>
        <v>0</v>
      </c>
      <c r="AM50" s="160"/>
      <c r="AN50" s="156"/>
      <c r="AO50" s="156"/>
      <c r="AP50" s="161"/>
      <c r="AQ50" s="162"/>
      <c r="AR50" s="150">
        <f>AM50+AN50+AO50+AP50+AQ50</f>
        <v>0</v>
      </c>
      <c r="AS50" s="160"/>
      <c r="AT50" s="156"/>
      <c r="AU50" s="156"/>
      <c r="AV50" s="155"/>
      <c r="AW50" s="162"/>
      <c r="AX50" s="150">
        <f>AS50+AT50+AU50+AV50+AW50</f>
        <v>0</v>
      </c>
      <c r="AY50" s="160"/>
      <c r="AZ50" s="156"/>
      <c r="BA50" s="156"/>
      <c r="BB50" s="154"/>
      <c r="BC50" s="162"/>
      <c r="BD50" s="150">
        <f>AY50+AZ50+BA50+BB50+BC50</f>
        <v>0</v>
      </c>
      <c r="BE50" s="159"/>
      <c r="BF50" s="156"/>
      <c r="BG50" s="156"/>
      <c r="BH50" s="155"/>
      <c r="BI50" s="155"/>
      <c r="BJ50" s="150">
        <f>BE50+BF50+BG50+BH50+BI50</f>
        <v>0</v>
      </c>
      <c r="BK50" s="162"/>
      <c r="BL50" s="398"/>
      <c r="BM50" s="156"/>
      <c r="BN50" s="154"/>
      <c r="BO50" s="162"/>
      <c r="BP50" s="150">
        <f>BK50+BL50+BM50+BN50+BO50</f>
        <v>0</v>
      </c>
      <c r="BQ50" s="199"/>
      <c r="BR50" s="200">
        <f t="shared" si="13"/>
        <v>0</v>
      </c>
      <c r="BS50" s="201">
        <f t="shared" si="120"/>
        <v>0</v>
      </c>
      <c r="BT50" s="202">
        <f t="shared" si="149"/>
        <v>0</v>
      </c>
      <c r="BU50" s="202">
        <f t="shared" si="120"/>
        <v>0</v>
      </c>
      <c r="BV50" s="202">
        <f t="shared" si="120"/>
        <v>0</v>
      </c>
      <c r="BW50" s="202">
        <f t="shared" si="120"/>
        <v>5600</v>
      </c>
      <c r="BX50" s="203">
        <f t="shared" si="11"/>
        <v>5600</v>
      </c>
      <c r="BY50" s="166">
        <f t="shared" si="12"/>
        <v>5600</v>
      </c>
    </row>
    <row r="51" spans="1:77">
      <c r="A51" s="167" t="s">
        <v>301</v>
      </c>
      <c r="B51" s="168" t="s">
        <v>302</v>
      </c>
      <c r="C51" s="274">
        <f>SUM(C52:C55)</f>
        <v>0</v>
      </c>
      <c r="D51" s="231">
        <f>SUM(D52:D55)</f>
        <v>5097.6100000000006</v>
      </c>
      <c r="E51" s="393">
        <f>SUM(E52:E55)</f>
        <v>0</v>
      </c>
      <c r="F51" s="228">
        <f t="shared" ref="F51" si="150">SUM(F52:F55)</f>
        <v>0</v>
      </c>
      <c r="G51" s="227">
        <f>SUM(G52:G55)</f>
        <v>0</v>
      </c>
      <c r="H51" s="173">
        <f>SUM(H52:H55)</f>
        <v>5097.6100000000006</v>
      </c>
      <c r="I51" s="224">
        <f>SUM(I52:I55)</f>
        <v>0</v>
      </c>
      <c r="J51" s="230">
        <f>SUM(J52:J55)</f>
        <v>0</v>
      </c>
      <c r="K51" s="226">
        <f>SUM(K52:K55)</f>
        <v>0</v>
      </c>
      <c r="L51" s="225">
        <f t="shared" ref="L51:M51" si="151">SUM(L52:L55)</f>
        <v>34.979999999999997</v>
      </c>
      <c r="M51" s="229">
        <f t="shared" si="151"/>
        <v>0</v>
      </c>
      <c r="N51" s="173">
        <f>SUM(N52:N55)</f>
        <v>34.979999999999997</v>
      </c>
      <c r="O51" s="230">
        <f>SUM(O52:O55)</f>
        <v>0</v>
      </c>
      <c r="P51" s="226">
        <f>SUM(P52:P55)</f>
        <v>0</v>
      </c>
      <c r="Q51" s="225">
        <f>SUM(Q52:Q55)</f>
        <v>528.35</v>
      </c>
      <c r="R51" s="225">
        <f t="shared" ref="R51:S51" si="152">SUM(R52:R55)</f>
        <v>0</v>
      </c>
      <c r="S51" s="227">
        <f t="shared" si="152"/>
        <v>0</v>
      </c>
      <c r="T51" s="173">
        <f>SUM(T52:T55)</f>
        <v>528.35</v>
      </c>
      <c r="U51" s="228">
        <f>SUM(U52:U55)</f>
        <v>0</v>
      </c>
      <c r="V51" s="226">
        <f>SUM(V52:V55)</f>
        <v>0</v>
      </c>
      <c r="W51" s="226">
        <f>SUM(W52:W55)</f>
        <v>0</v>
      </c>
      <c r="X51" s="226">
        <f t="shared" ref="X51:Y51" si="153">SUM(X52:X55)</f>
        <v>0</v>
      </c>
      <c r="Y51" s="226">
        <f t="shared" si="153"/>
        <v>0</v>
      </c>
      <c r="Z51" s="173">
        <f>SUM(Z52:Z55)</f>
        <v>0</v>
      </c>
      <c r="AA51" s="231">
        <f>SUM(AA52:AA55)</f>
        <v>0</v>
      </c>
      <c r="AB51" s="226">
        <f>SUM(AB52:AB55)</f>
        <v>0</v>
      </c>
      <c r="AC51" s="226">
        <f>SUM(AC52:AC55)</f>
        <v>0</v>
      </c>
      <c r="AD51" s="225">
        <f t="shared" ref="AD51:AE51" si="154">SUM(AD52:AD55)</f>
        <v>0</v>
      </c>
      <c r="AE51" s="227">
        <f t="shared" si="154"/>
        <v>0</v>
      </c>
      <c r="AF51" s="173">
        <f>SUM(AF52:AF55)</f>
        <v>0</v>
      </c>
      <c r="AG51" s="274">
        <f>SUM(AG52:AG55)</f>
        <v>0</v>
      </c>
      <c r="AH51" s="225">
        <f>SUM(AH52:AH55)</f>
        <v>0</v>
      </c>
      <c r="AI51" s="225">
        <f>SUM(AI52:AI55)</f>
        <v>30.78</v>
      </c>
      <c r="AJ51" s="225">
        <f t="shared" ref="AJ51:AK51" si="155">SUM(AJ52:AJ55)</f>
        <v>0</v>
      </c>
      <c r="AK51" s="225">
        <f t="shared" si="155"/>
        <v>0</v>
      </c>
      <c r="AL51" s="173">
        <f>SUM(AL52:AL55)</f>
        <v>30.78</v>
      </c>
      <c r="AM51" s="230">
        <f>SUM(AM52:AM55)</f>
        <v>0</v>
      </c>
      <c r="AN51" s="226">
        <f>SUM(AN52:AN55)</f>
        <v>0</v>
      </c>
      <c r="AO51" s="225">
        <f>SUM(AO52:AO55)</f>
        <v>0</v>
      </c>
      <c r="AP51" s="399">
        <f t="shared" ref="AP51:AQ51" si="156">SUM(AP52:AP55)</f>
        <v>0</v>
      </c>
      <c r="AQ51" s="400">
        <f t="shared" si="156"/>
        <v>0</v>
      </c>
      <c r="AR51" s="401">
        <f>SUM(AR52:AR55)</f>
        <v>0</v>
      </c>
      <c r="AS51" s="402">
        <f>SUM(AS52:AS55)</f>
        <v>0</v>
      </c>
      <c r="AT51" s="403">
        <f>SUM(AT52:AT55)</f>
        <v>0</v>
      </c>
      <c r="AU51" s="403">
        <f>SUM(AU52:AU55)</f>
        <v>9.5500000000000007</v>
      </c>
      <c r="AV51" s="403">
        <f t="shared" ref="AV51:AW51" si="157">SUM(AV52:AV55)</f>
        <v>0</v>
      </c>
      <c r="AW51" s="400">
        <f t="shared" si="157"/>
        <v>0</v>
      </c>
      <c r="AX51" s="173">
        <f>SUM(AX52:AX55)</f>
        <v>9.5500000000000007</v>
      </c>
      <c r="AY51" s="230">
        <f>SUM(AY52:AY55)</f>
        <v>0</v>
      </c>
      <c r="AZ51" s="226">
        <f>SUM(AZ52:AZ55)</f>
        <v>0</v>
      </c>
      <c r="BA51" s="225">
        <f>SUM(BA52:BA55)</f>
        <v>295.11</v>
      </c>
      <c r="BB51" s="225">
        <f t="shared" ref="BB51:BC51" si="158">SUM(BB52:BB55)</f>
        <v>47.79</v>
      </c>
      <c r="BC51" s="227">
        <f t="shared" si="158"/>
        <v>0</v>
      </c>
      <c r="BD51" s="173">
        <f>SUM(BD52:BD55)</f>
        <v>342.90000000000003</v>
      </c>
      <c r="BE51" s="228">
        <f>SUM(BE52:BE55)</f>
        <v>0</v>
      </c>
      <c r="BF51" s="226">
        <f>SUM(BF52:BF55)</f>
        <v>0</v>
      </c>
      <c r="BG51" s="225">
        <f>SUM(BG52:BG55)</f>
        <v>0</v>
      </c>
      <c r="BH51" s="226">
        <f t="shared" ref="BH51:BI51" si="159">SUM(BH52:BH55)</f>
        <v>0</v>
      </c>
      <c r="BI51" s="226">
        <f t="shared" si="159"/>
        <v>0</v>
      </c>
      <c r="BJ51" s="173">
        <f>SUM(BJ52:BJ55)</f>
        <v>0</v>
      </c>
      <c r="BK51" s="227">
        <f>SUM(BK52:BK55)</f>
        <v>0</v>
      </c>
      <c r="BL51" s="230">
        <f>SUM(BL52:BL55)</f>
        <v>0</v>
      </c>
      <c r="BM51" s="225">
        <f>SUM(BM52:BM55)</f>
        <v>0</v>
      </c>
      <c r="BN51" s="225">
        <f t="shared" ref="BN51:BO51" si="160">SUM(BN52:BN55)</f>
        <v>0</v>
      </c>
      <c r="BO51" s="227">
        <f t="shared" si="160"/>
        <v>0</v>
      </c>
      <c r="BP51" s="173">
        <f>SUM(BP52:BP55)</f>
        <v>0</v>
      </c>
      <c r="BQ51" s="404">
        <f>SUM(BQ52:BQ55)</f>
        <v>0</v>
      </c>
      <c r="BR51" s="192">
        <f>BQ51</f>
        <v>0</v>
      </c>
      <c r="BS51" s="230">
        <f t="shared" si="120"/>
        <v>0</v>
      </c>
      <c r="BT51" s="225">
        <f t="shared" si="149"/>
        <v>5097.6100000000006</v>
      </c>
      <c r="BU51" s="225">
        <f t="shared" si="120"/>
        <v>863.79000000000008</v>
      </c>
      <c r="BV51" s="225">
        <f t="shared" si="120"/>
        <v>82.77</v>
      </c>
      <c r="BW51" s="225">
        <f t="shared" si="120"/>
        <v>0</v>
      </c>
      <c r="BX51" s="234">
        <f t="shared" si="11"/>
        <v>6044.170000000001</v>
      </c>
      <c r="BY51" s="195">
        <f t="shared" si="12"/>
        <v>6044.170000000001</v>
      </c>
    </row>
    <row r="52" spans="1:77">
      <c r="A52" s="144" t="s">
        <v>303</v>
      </c>
      <c r="B52" s="145" t="s">
        <v>304</v>
      </c>
      <c r="C52" s="146"/>
      <c r="D52" s="219"/>
      <c r="E52" s="396"/>
      <c r="F52" s="151"/>
      <c r="G52" s="149"/>
      <c r="H52" s="150">
        <f t="shared" si="138"/>
        <v>0</v>
      </c>
      <c r="I52" s="146"/>
      <c r="J52" s="397"/>
      <c r="K52" s="147"/>
      <c r="L52" s="147"/>
      <c r="M52" s="149"/>
      <c r="N52" s="150">
        <f t="shared" si="139"/>
        <v>0</v>
      </c>
      <c r="O52" s="152"/>
      <c r="P52" s="147"/>
      <c r="Q52" s="147"/>
      <c r="R52" s="147"/>
      <c r="S52" s="153"/>
      <c r="T52" s="150">
        <f t="shared" si="140"/>
        <v>0</v>
      </c>
      <c r="U52" s="151"/>
      <c r="V52" s="147"/>
      <c r="W52" s="154"/>
      <c r="X52" s="155"/>
      <c r="Y52" s="156"/>
      <c r="Z52" s="150">
        <f t="shared" si="141"/>
        <v>0</v>
      </c>
      <c r="AA52" s="157"/>
      <c r="AB52" s="156"/>
      <c r="AC52" s="156"/>
      <c r="AD52" s="155"/>
      <c r="AE52" s="158"/>
      <c r="AF52" s="150">
        <f t="shared" si="142"/>
        <v>0</v>
      </c>
      <c r="AG52" s="159"/>
      <c r="AH52" s="156"/>
      <c r="AI52" s="156"/>
      <c r="AJ52" s="155"/>
      <c r="AK52" s="155"/>
      <c r="AL52" s="150">
        <f t="shared" si="143"/>
        <v>0</v>
      </c>
      <c r="AM52" s="160"/>
      <c r="AN52" s="156"/>
      <c r="AO52" s="156"/>
      <c r="AP52" s="161"/>
      <c r="AQ52" s="162"/>
      <c r="AR52" s="150">
        <f t="shared" si="144"/>
        <v>0</v>
      </c>
      <c r="AS52" s="160"/>
      <c r="AT52" s="156"/>
      <c r="AU52" s="156"/>
      <c r="AV52" s="155"/>
      <c r="AW52" s="162"/>
      <c r="AX52" s="150">
        <f t="shared" si="145"/>
        <v>0</v>
      </c>
      <c r="AY52" s="160"/>
      <c r="AZ52" s="156"/>
      <c r="BA52" s="156"/>
      <c r="BB52" s="154"/>
      <c r="BC52" s="162"/>
      <c r="BD52" s="150">
        <f t="shared" si="146"/>
        <v>0</v>
      </c>
      <c r="BE52" s="159"/>
      <c r="BF52" s="156"/>
      <c r="BG52" s="156"/>
      <c r="BH52" s="155"/>
      <c r="BI52" s="155"/>
      <c r="BJ52" s="150">
        <f t="shared" si="147"/>
        <v>0</v>
      </c>
      <c r="BK52" s="162"/>
      <c r="BL52" s="398"/>
      <c r="BM52" s="156"/>
      <c r="BN52" s="154"/>
      <c r="BO52" s="162"/>
      <c r="BP52" s="150">
        <f t="shared" si="148"/>
        <v>0</v>
      </c>
      <c r="BQ52" s="405"/>
      <c r="BR52" s="200">
        <f>BQ52</f>
        <v>0</v>
      </c>
      <c r="BS52" s="201">
        <f t="shared" si="120"/>
        <v>0</v>
      </c>
      <c r="BT52" s="202">
        <f t="shared" si="149"/>
        <v>0</v>
      </c>
      <c r="BU52" s="202">
        <f t="shared" si="120"/>
        <v>0</v>
      </c>
      <c r="BV52" s="202">
        <f t="shared" si="120"/>
        <v>0</v>
      </c>
      <c r="BW52" s="202">
        <f t="shared" si="120"/>
        <v>0</v>
      </c>
      <c r="BX52" s="203">
        <f t="shared" si="11"/>
        <v>0</v>
      </c>
      <c r="BY52" s="166">
        <f t="shared" si="12"/>
        <v>0</v>
      </c>
    </row>
    <row r="53" spans="1:77">
      <c r="A53" s="144" t="s">
        <v>305</v>
      </c>
      <c r="B53" s="145" t="s">
        <v>306</v>
      </c>
      <c r="C53" s="146"/>
      <c r="D53" s="395">
        <v>5097.6100000000006</v>
      </c>
      <c r="E53" s="396"/>
      <c r="F53" s="151"/>
      <c r="G53" s="149"/>
      <c r="H53" s="150">
        <f t="shared" si="138"/>
        <v>5097.6100000000006</v>
      </c>
      <c r="I53" s="146"/>
      <c r="J53" s="397"/>
      <c r="K53" s="147"/>
      <c r="L53" s="147">
        <v>34.979999999999997</v>
      </c>
      <c r="M53" s="149"/>
      <c r="N53" s="150">
        <f t="shared" si="139"/>
        <v>34.979999999999997</v>
      </c>
      <c r="O53" s="152"/>
      <c r="P53" s="147"/>
      <c r="Q53" s="147">
        <v>528.35</v>
      </c>
      <c r="R53" s="147"/>
      <c r="S53" s="153"/>
      <c r="T53" s="150">
        <f t="shared" si="140"/>
        <v>528.35</v>
      </c>
      <c r="U53" s="151"/>
      <c r="V53" s="147"/>
      <c r="W53" s="154"/>
      <c r="X53" s="155"/>
      <c r="Y53" s="156"/>
      <c r="Z53" s="150">
        <f t="shared" si="141"/>
        <v>0</v>
      </c>
      <c r="AA53" s="157"/>
      <c r="AB53" s="156"/>
      <c r="AC53" s="156"/>
      <c r="AD53" s="154"/>
      <c r="AE53" s="158"/>
      <c r="AF53" s="150">
        <f t="shared" si="142"/>
        <v>0</v>
      </c>
      <c r="AG53" s="159"/>
      <c r="AH53" s="156"/>
      <c r="AI53" s="156">
        <v>30.78</v>
      </c>
      <c r="AJ53" s="155"/>
      <c r="AK53" s="155"/>
      <c r="AL53" s="150">
        <f t="shared" si="143"/>
        <v>30.78</v>
      </c>
      <c r="AM53" s="160"/>
      <c r="AN53" s="156"/>
      <c r="AO53" s="156"/>
      <c r="AP53" s="161"/>
      <c r="AQ53" s="162"/>
      <c r="AR53" s="150">
        <f t="shared" si="144"/>
        <v>0</v>
      </c>
      <c r="AS53" s="160"/>
      <c r="AT53" s="156"/>
      <c r="AU53" s="156">
        <v>9.5500000000000007</v>
      </c>
      <c r="AV53" s="154"/>
      <c r="AW53" s="162"/>
      <c r="AX53" s="150">
        <f t="shared" si="145"/>
        <v>9.5500000000000007</v>
      </c>
      <c r="AY53" s="160"/>
      <c r="AZ53" s="156"/>
      <c r="BA53" s="156">
        <v>295.11</v>
      </c>
      <c r="BB53" s="154">
        <v>47.79</v>
      </c>
      <c r="BC53" s="162"/>
      <c r="BD53" s="150">
        <f t="shared" si="146"/>
        <v>342.90000000000003</v>
      </c>
      <c r="BE53" s="159"/>
      <c r="BF53" s="156"/>
      <c r="BG53" s="156"/>
      <c r="BH53" s="155"/>
      <c r="BI53" s="155"/>
      <c r="BJ53" s="150">
        <f t="shared" si="147"/>
        <v>0</v>
      </c>
      <c r="BK53" s="162"/>
      <c r="BL53" s="398"/>
      <c r="BM53" s="156"/>
      <c r="BN53" s="154"/>
      <c r="BO53" s="162"/>
      <c r="BP53" s="150">
        <f t="shared" si="148"/>
        <v>0</v>
      </c>
      <c r="BQ53" s="406"/>
      <c r="BR53" s="200">
        <f t="shared" si="13"/>
        <v>0</v>
      </c>
      <c r="BS53" s="201">
        <f t="shared" si="120"/>
        <v>0</v>
      </c>
      <c r="BT53" s="202">
        <f t="shared" si="149"/>
        <v>5097.6100000000006</v>
      </c>
      <c r="BU53" s="202">
        <f t="shared" si="120"/>
        <v>863.79000000000008</v>
      </c>
      <c r="BV53" s="202">
        <f t="shared" si="120"/>
        <v>82.77</v>
      </c>
      <c r="BW53" s="202">
        <f t="shared" si="120"/>
        <v>0</v>
      </c>
      <c r="BX53" s="203">
        <f t="shared" si="11"/>
        <v>6044.170000000001</v>
      </c>
      <c r="BY53" s="166">
        <f t="shared" si="12"/>
        <v>6044.170000000001</v>
      </c>
    </row>
    <row r="54" spans="1:77">
      <c r="A54" s="144" t="s">
        <v>307</v>
      </c>
      <c r="B54" s="145"/>
      <c r="C54" s="146"/>
      <c r="D54" s="219"/>
      <c r="E54" s="396"/>
      <c r="F54" s="151"/>
      <c r="G54" s="149"/>
      <c r="H54" s="150">
        <f t="shared" si="138"/>
        <v>0</v>
      </c>
      <c r="I54" s="146"/>
      <c r="J54" s="397"/>
      <c r="K54" s="147"/>
      <c r="L54" s="147"/>
      <c r="M54" s="149"/>
      <c r="N54" s="150">
        <f t="shared" si="139"/>
        <v>0</v>
      </c>
      <c r="O54" s="152"/>
      <c r="P54" s="147"/>
      <c r="Q54" s="147"/>
      <c r="R54" s="147"/>
      <c r="S54" s="153"/>
      <c r="T54" s="150">
        <f t="shared" si="140"/>
        <v>0</v>
      </c>
      <c r="U54" s="151"/>
      <c r="V54" s="147"/>
      <c r="W54" s="154"/>
      <c r="X54" s="155"/>
      <c r="Y54" s="156"/>
      <c r="Z54" s="150">
        <f t="shared" si="141"/>
        <v>0</v>
      </c>
      <c r="AA54" s="157"/>
      <c r="AB54" s="156"/>
      <c r="AC54" s="156"/>
      <c r="AD54" s="155"/>
      <c r="AE54" s="158"/>
      <c r="AF54" s="150">
        <f t="shared" si="142"/>
        <v>0</v>
      </c>
      <c r="AG54" s="159"/>
      <c r="AH54" s="156"/>
      <c r="AI54" s="156"/>
      <c r="AJ54" s="155"/>
      <c r="AK54" s="155"/>
      <c r="AL54" s="150">
        <f t="shared" si="143"/>
        <v>0</v>
      </c>
      <c r="AM54" s="160"/>
      <c r="AN54" s="156"/>
      <c r="AO54" s="156"/>
      <c r="AP54" s="161"/>
      <c r="AQ54" s="162"/>
      <c r="AR54" s="150">
        <f t="shared" si="144"/>
        <v>0</v>
      </c>
      <c r="AS54" s="160"/>
      <c r="AT54" s="156"/>
      <c r="AU54" s="156"/>
      <c r="AV54" s="155"/>
      <c r="AW54" s="162"/>
      <c r="AX54" s="150">
        <f t="shared" si="145"/>
        <v>0</v>
      </c>
      <c r="AY54" s="160"/>
      <c r="AZ54" s="156"/>
      <c r="BA54" s="156"/>
      <c r="BB54" s="155"/>
      <c r="BC54" s="162"/>
      <c r="BD54" s="150">
        <f t="shared" si="146"/>
        <v>0</v>
      </c>
      <c r="BE54" s="159"/>
      <c r="BF54" s="156"/>
      <c r="BG54" s="156"/>
      <c r="BH54" s="155"/>
      <c r="BI54" s="155"/>
      <c r="BJ54" s="150">
        <f t="shared" si="147"/>
        <v>0</v>
      </c>
      <c r="BK54" s="162"/>
      <c r="BL54" s="398"/>
      <c r="BM54" s="156"/>
      <c r="BN54" s="155"/>
      <c r="BO54" s="162"/>
      <c r="BP54" s="150">
        <f t="shared" si="148"/>
        <v>0</v>
      </c>
      <c r="BQ54" s="406"/>
      <c r="BR54" s="200">
        <f>BQ54</f>
        <v>0</v>
      </c>
      <c r="BS54" s="201">
        <f t="shared" si="120"/>
        <v>0</v>
      </c>
      <c r="BT54" s="202">
        <f t="shared" si="149"/>
        <v>0</v>
      </c>
      <c r="BU54" s="202">
        <f t="shared" si="120"/>
        <v>0</v>
      </c>
      <c r="BV54" s="202">
        <f t="shared" si="120"/>
        <v>0</v>
      </c>
      <c r="BW54" s="202">
        <f t="shared" si="120"/>
        <v>0</v>
      </c>
      <c r="BX54" s="203">
        <f t="shared" si="11"/>
        <v>0</v>
      </c>
      <c r="BY54" s="166">
        <f t="shared" si="12"/>
        <v>0</v>
      </c>
    </row>
    <row r="55" spans="1:77">
      <c r="A55" s="144" t="s">
        <v>308</v>
      </c>
      <c r="B55" s="145"/>
      <c r="C55" s="146"/>
      <c r="D55" s="219"/>
      <c r="E55" s="396"/>
      <c r="F55" s="151"/>
      <c r="G55" s="149"/>
      <c r="H55" s="150">
        <f>C55+D55+E55+F55+G55</f>
        <v>0</v>
      </c>
      <c r="I55" s="146"/>
      <c r="J55" s="397"/>
      <c r="K55" s="147"/>
      <c r="L55" s="147"/>
      <c r="M55" s="149"/>
      <c r="N55" s="150">
        <f>I55+J55+K55+L55+M55</f>
        <v>0</v>
      </c>
      <c r="O55" s="152"/>
      <c r="P55" s="147"/>
      <c r="Q55" s="147"/>
      <c r="R55" s="147"/>
      <c r="S55" s="153"/>
      <c r="T55" s="150">
        <f>O55+P55+Q55+R55+S55</f>
        <v>0</v>
      </c>
      <c r="U55" s="151"/>
      <c r="V55" s="147"/>
      <c r="W55" s="154"/>
      <c r="X55" s="155"/>
      <c r="Y55" s="156"/>
      <c r="Z55" s="150">
        <f>U55+V55+W55+X55+Y55</f>
        <v>0</v>
      </c>
      <c r="AA55" s="157"/>
      <c r="AB55" s="156"/>
      <c r="AC55" s="156"/>
      <c r="AD55" s="155"/>
      <c r="AE55" s="158"/>
      <c r="AF55" s="150">
        <f>AA55+AB55+AC55+AD55+AE55</f>
        <v>0</v>
      </c>
      <c r="AG55" s="159"/>
      <c r="AH55" s="156"/>
      <c r="AI55" s="156"/>
      <c r="AJ55" s="155"/>
      <c r="AK55" s="155"/>
      <c r="AL55" s="150">
        <f>AG55+AH55+AI55+AJ55+AK55</f>
        <v>0</v>
      </c>
      <c r="AM55" s="160"/>
      <c r="AN55" s="156"/>
      <c r="AO55" s="156"/>
      <c r="AP55" s="161"/>
      <c r="AQ55" s="162"/>
      <c r="AR55" s="150">
        <f>AM55+AN55+AO55+AP55+AQ55</f>
        <v>0</v>
      </c>
      <c r="AS55" s="160"/>
      <c r="AT55" s="156"/>
      <c r="AU55" s="156"/>
      <c r="AV55" s="155"/>
      <c r="AW55" s="162"/>
      <c r="AX55" s="150">
        <f>AS55+AT55+AU55+AV55+AW55</f>
        <v>0</v>
      </c>
      <c r="AY55" s="160"/>
      <c r="AZ55" s="156"/>
      <c r="BA55" s="156"/>
      <c r="BB55" s="155"/>
      <c r="BC55" s="162"/>
      <c r="BD55" s="150">
        <f>AY55+AZ55+BA55+BB55+BC55</f>
        <v>0</v>
      </c>
      <c r="BE55" s="159"/>
      <c r="BF55" s="156"/>
      <c r="BG55" s="156"/>
      <c r="BH55" s="155"/>
      <c r="BI55" s="155"/>
      <c r="BJ55" s="150">
        <f>BE55+BF55+BG55+BH55+BI55</f>
        <v>0</v>
      </c>
      <c r="BK55" s="162"/>
      <c r="BL55" s="398"/>
      <c r="BM55" s="156"/>
      <c r="BN55" s="155"/>
      <c r="BO55" s="162"/>
      <c r="BP55" s="150">
        <f>BK55+BL55+BM55+BN55+BO55</f>
        <v>0</v>
      </c>
      <c r="BQ55" s="406"/>
      <c r="BR55" s="200">
        <f t="shared" si="13"/>
        <v>0</v>
      </c>
      <c r="BS55" s="201">
        <f t="shared" si="120"/>
        <v>0</v>
      </c>
      <c r="BT55" s="202">
        <f t="shared" si="149"/>
        <v>0</v>
      </c>
      <c r="BU55" s="202">
        <f t="shared" si="120"/>
        <v>0</v>
      </c>
      <c r="BV55" s="202">
        <f t="shared" si="120"/>
        <v>0</v>
      </c>
      <c r="BW55" s="202">
        <f t="shared" si="120"/>
        <v>0</v>
      </c>
      <c r="BX55" s="203">
        <f t="shared" si="11"/>
        <v>0</v>
      </c>
      <c r="BY55" s="166">
        <f t="shared" si="12"/>
        <v>0</v>
      </c>
    </row>
    <row r="56" spans="1:77">
      <c r="A56" s="167" t="s">
        <v>309</v>
      </c>
      <c r="B56" s="168" t="s">
        <v>310</v>
      </c>
      <c r="C56" s="407">
        <f>SUM(C57:C64)</f>
        <v>0</v>
      </c>
      <c r="D56" s="206">
        <f>SUM(D57:D64)</f>
        <v>1062113.48</v>
      </c>
      <c r="E56" s="223">
        <f>SUM(E57:E64)</f>
        <v>0</v>
      </c>
      <c r="F56" s="174">
        <f t="shared" ref="F56:G56" si="161">SUM(F57:F64)</f>
        <v>0</v>
      </c>
      <c r="G56" s="176">
        <f t="shared" si="161"/>
        <v>0</v>
      </c>
      <c r="H56" s="222">
        <f>SUM(H57:H64)</f>
        <v>1062113.48</v>
      </c>
      <c r="I56" s="169">
        <f>SUM(I57:I64)</f>
        <v>0</v>
      </c>
      <c r="J56" s="206">
        <f>SUM(J57:J64)</f>
        <v>0</v>
      </c>
      <c r="K56" s="170">
        <f>SUM(K57:K64)</f>
        <v>0</v>
      </c>
      <c r="L56" s="170">
        <f t="shared" ref="L56:M56" si="162">SUM(L57:L64)</f>
        <v>0</v>
      </c>
      <c r="M56" s="172">
        <f t="shared" si="162"/>
        <v>0</v>
      </c>
      <c r="N56" s="222">
        <f>SUM(N57:N64)</f>
        <v>0</v>
      </c>
      <c r="O56" s="177">
        <f>SUM(O57:O64)</f>
        <v>0</v>
      </c>
      <c r="P56" s="170">
        <f>SUM(P57:P64)</f>
        <v>0</v>
      </c>
      <c r="Q56" s="170">
        <f>SUM(Q57:Q64)</f>
        <v>0</v>
      </c>
      <c r="R56" s="170">
        <f t="shared" ref="R56:S56" si="163">SUM(R57:R64)</f>
        <v>0</v>
      </c>
      <c r="S56" s="176">
        <f t="shared" si="163"/>
        <v>0</v>
      </c>
      <c r="T56" s="222">
        <f>SUM(T57:T64)</f>
        <v>0</v>
      </c>
      <c r="U56" s="174">
        <f>SUM(U57:U64)</f>
        <v>0</v>
      </c>
      <c r="V56" s="171">
        <f>SUM(V57:V64)</f>
        <v>0</v>
      </c>
      <c r="W56" s="170">
        <f>SUM(W57:W64)</f>
        <v>0</v>
      </c>
      <c r="X56" s="171">
        <f t="shared" ref="X56:Y56" si="164">SUM(X57:X64)</f>
        <v>0</v>
      </c>
      <c r="Y56" s="171">
        <f t="shared" si="164"/>
        <v>0</v>
      </c>
      <c r="Z56" s="222">
        <f>SUM(Z57:Z64)</f>
        <v>0</v>
      </c>
      <c r="AA56" s="206">
        <f>SUM(AA57:AA64)</f>
        <v>312140.12</v>
      </c>
      <c r="AB56" s="170">
        <f>SUM(AB57:AB64)</f>
        <v>0</v>
      </c>
      <c r="AC56" s="171">
        <f>SUM(AC57:AC64)</f>
        <v>0</v>
      </c>
      <c r="AD56" s="171">
        <f t="shared" ref="AD56:AE56" si="165">SUM(AD57:AD64)</f>
        <v>0</v>
      </c>
      <c r="AE56" s="172">
        <f t="shared" si="165"/>
        <v>0</v>
      </c>
      <c r="AF56" s="222">
        <f>SUM(AF57:AF64)</f>
        <v>312140.12</v>
      </c>
      <c r="AG56" s="174">
        <f>SUM(AG57:AG64)</f>
        <v>0</v>
      </c>
      <c r="AH56" s="171">
        <f>SUM(AH57:AH64)</f>
        <v>0</v>
      </c>
      <c r="AI56" s="171">
        <f>SUM(AI57:AI64)</f>
        <v>0</v>
      </c>
      <c r="AJ56" s="171">
        <f t="shared" ref="AJ56:AK56" si="166">SUM(AJ57:AJ64)</f>
        <v>0</v>
      </c>
      <c r="AK56" s="171">
        <f t="shared" si="166"/>
        <v>0</v>
      </c>
      <c r="AL56" s="222">
        <f>SUM(AL57:AL64)</f>
        <v>0</v>
      </c>
      <c r="AM56" s="177">
        <f>SUM(AM57:AM64)</f>
        <v>0</v>
      </c>
      <c r="AN56" s="171">
        <f>SUM(AN57:AN64)</f>
        <v>0</v>
      </c>
      <c r="AO56" s="171">
        <f>SUM(AO57:AO64)</f>
        <v>0</v>
      </c>
      <c r="AP56" s="207">
        <f t="shared" ref="AP56:AQ56" si="167">SUM(AP57:AP64)</f>
        <v>0</v>
      </c>
      <c r="AQ56" s="172">
        <f t="shared" si="167"/>
        <v>0</v>
      </c>
      <c r="AR56" s="222">
        <f>SUM(AR57:AR64)</f>
        <v>0</v>
      </c>
      <c r="AS56" s="177">
        <f>SUM(AS57:AS64)</f>
        <v>0</v>
      </c>
      <c r="AT56" s="171">
        <f>SUM(AT57:AT64)</f>
        <v>0</v>
      </c>
      <c r="AU56" s="171">
        <f>SUM(AU57:AU64)</f>
        <v>0</v>
      </c>
      <c r="AV56" s="171">
        <f t="shared" ref="AV56:AW56" si="168">SUM(AV57:AV64)</f>
        <v>0</v>
      </c>
      <c r="AW56" s="172">
        <f t="shared" si="168"/>
        <v>0</v>
      </c>
      <c r="AX56" s="222">
        <f>SUM(AX57:AX64)</f>
        <v>0</v>
      </c>
      <c r="AY56" s="177">
        <f>SUM(AY57:AY64)</f>
        <v>0</v>
      </c>
      <c r="AZ56" s="171">
        <f>SUM(AZ57:AZ64)</f>
        <v>0</v>
      </c>
      <c r="BA56" s="171">
        <f>SUM(BA57:BA64)</f>
        <v>0</v>
      </c>
      <c r="BB56" s="171">
        <f t="shared" ref="BB56:BC56" si="169">SUM(BB57:BB64)</f>
        <v>0</v>
      </c>
      <c r="BC56" s="172">
        <f t="shared" si="169"/>
        <v>0</v>
      </c>
      <c r="BD56" s="222">
        <f>SUM(BD57:BD64)</f>
        <v>0</v>
      </c>
      <c r="BE56" s="174">
        <f>SUM(BE57:BE64)</f>
        <v>0</v>
      </c>
      <c r="BF56" s="171">
        <f>SUM(BF57:BF64)</f>
        <v>0</v>
      </c>
      <c r="BG56" s="171">
        <f>SUM(BG57:BG64)</f>
        <v>0</v>
      </c>
      <c r="BH56" s="171">
        <f t="shared" ref="BH56:BI56" si="170">SUM(BH57:BH64)</f>
        <v>0</v>
      </c>
      <c r="BI56" s="171">
        <f t="shared" si="170"/>
        <v>0</v>
      </c>
      <c r="BJ56" s="222">
        <f>SUM(BJ57:BJ64)</f>
        <v>0</v>
      </c>
      <c r="BK56" s="172">
        <f>SUM(BK57:BK64)</f>
        <v>0</v>
      </c>
      <c r="BL56" s="177">
        <f>SUM(BL57:BL64)</f>
        <v>0</v>
      </c>
      <c r="BM56" s="171">
        <f>SUM(BM57:BM64)</f>
        <v>0</v>
      </c>
      <c r="BN56" s="171">
        <f t="shared" ref="BN56:BO56" si="171">SUM(BN57:BN64)</f>
        <v>0</v>
      </c>
      <c r="BO56" s="172">
        <f t="shared" si="171"/>
        <v>0</v>
      </c>
      <c r="BP56" s="222">
        <f>SUM(BP57:BP64)</f>
        <v>0</v>
      </c>
      <c r="BQ56" s="208">
        <f>SUM(BQ57:BQ64)</f>
        <v>0</v>
      </c>
      <c r="BR56" s="192">
        <f>BQ56</f>
        <v>0</v>
      </c>
      <c r="BS56" s="206">
        <f>SUM(BS57:BS64)</f>
        <v>312140.12</v>
      </c>
      <c r="BT56" s="170">
        <f>SUM(BT57:BT64)</f>
        <v>1062113.48</v>
      </c>
      <c r="BU56" s="170">
        <f>SUM(BU57:BU64)</f>
        <v>0</v>
      </c>
      <c r="BV56" s="170">
        <f>SUM(BV57:BV64)</f>
        <v>0</v>
      </c>
      <c r="BW56" s="170">
        <f>SUM(BW57:BW64)</f>
        <v>0</v>
      </c>
      <c r="BX56" s="223">
        <f t="shared" si="11"/>
        <v>1062113.48</v>
      </c>
      <c r="BY56" s="195">
        <f t="shared" si="12"/>
        <v>1374253.6</v>
      </c>
    </row>
    <row r="57" spans="1:77">
      <c r="A57" s="144" t="s">
        <v>311</v>
      </c>
      <c r="B57" s="145" t="s">
        <v>312</v>
      </c>
      <c r="C57" s="146"/>
      <c r="D57" s="219"/>
      <c r="E57" s="396"/>
      <c r="F57" s="151"/>
      <c r="G57" s="149"/>
      <c r="H57" s="150">
        <f t="shared" si="138"/>
        <v>0</v>
      </c>
      <c r="I57" s="146"/>
      <c r="J57" s="397"/>
      <c r="K57" s="147"/>
      <c r="L57" s="147"/>
      <c r="M57" s="149"/>
      <c r="N57" s="150">
        <f t="shared" si="139"/>
        <v>0</v>
      </c>
      <c r="O57" s="152"/>
      <c r="P57" s="147"/>
      <c r="Q57" s="147"/>
      <c r="R57" s="147"/>
      <c r="S57" s="153"/>
      <c r="T57" s="150">
        <f t="shared" si="140"/>
        <v>0</v>
      </c>
      <c r="U57" s="151"/>
      <c r="V57" s="147"/>
      <c r="W57" s="154"/>
      <c r="X57" s="155"/>
      <c r="Y57" s="156"/>
      <c r="Z57" s="150">
        <f t="shared" si="141"/>
        <v>0</v>
      </c>
      <c r="AA57" s="157">
        <f>42494.82+10.79+357.66</f>
        <v>42863.270000000004</v>
      </c>
      <c r="AB57" s="156"/>
      <c r="AC57" s="156"/>
      <c r="AD57" s="154"/>
      <c r="AE57" s="158"/>
      <c r="AF57" s="150">
        <f t="shared" si="142"/>
        <v>42863.270000000004</v>
      </c>
      <c r="AG57" s="159"/>
      <c r="AH57" s="156"/>
      <c r="AI57" s="156"/>
      <c r="AJ57" s="155"/>
      <c r="AK57" s="155"/>
      <c r="AL57" s="150">
        <f t="shared" si="143"/>
        <v>0</v>
      </c>
      <c r="AM57" s="160"/>
      <c r="AN57" s="156"/>
      <c r="AO57" s="156"/>
      <c r="AP57" s="161"/>
      <c r="AQ57" s="162"/>
      <c r="AR57" s="150">
        <f t="shared" si="144"/>
        <v>0</v>
      </c>
      <c r="AS57" s="160"/>
      <c r="AT57" s="156"/>
      <c r="AU57" s="156"/>
      <c r="AV57" s="155"/>
      <c r="AW57" s="162"/>
      <c r="AX57" s="150">
        <f t="shared" si="145"/>
        <v>0</v>
      </c>
      <c r="AY57" s="160"/>
      <c r="AZ57" s="156"/>
      <c r="BA57" s="156"/>
      <c r="BB57" s="155"/>
      <c r="BC57" s="162"/>
      <c r="BD57" s="150">
        <f t="shared" si="146"/>
        <v>0</v>
      </c>
      <c r="BE57" s="159"/>
      <c r="BF57" s="156"/>
      <c r="BG57" s="156"/>
      <c r="BH57" s="155"/>
      <c r="BI57" s="155"/>
      <c r="BJ57" s="150">
        <f t="shared" si="147"/>
        <v>0</v>
      </c>
      <c r="BK57" s="162"/>
      <c r="BL57" s="398"/>
      <c r="BM57" s="156"/>
      <c r="BN57" s="155"/>
      <c r="BO57" s="162"/>
      <c r="BP57" s="150">
        <f t="shared" si="148"/>
        <v>0</v>
      </c>
      <c r="BQ57" s="199"/>
      <c r="BR57" s="200">
        <f t="shared" si="13"/>
        <v>0</v>
      </c>
      <c r="BS57" s="201">
        <f t="shared" si="120"/>
        <v>42863.270000000004</v>
      </c>
      <c r="BT57" s="202">
        <f t="shared" si="149"/>
        <v>0</v>
      </c>
      <c r="BU57" s="202">
        <f t="shared" si="120"/>
        <v>0</v>
      </c>
      <c r="BV57" s="202">
        <f t="shared" si="120"/>
        <v>0</v>
      </c>
      <c r="BW57" s="202">
        <f t="shared" si="120"/>
        <v>0</v>
      </c>
      <c r="BX57" s="203">
        <f t="shared" si="11"/>
        <v>0</v>
      </c>
      <c r="BY57" s="166">
        <f t="shared" si="12"/>
        <v>42863.270000000004</v>
      </c>
    </row>
    <row r="58" spans="1:77">
      <c r="A58" s="144" t="s">
        <v>313</v>
      </c>
      <c r="B58" s="145" t="s">
        <v>314</v>
      </c>
      <c r="C58" s="146"/>
      <c r="D58" s="219"/>
      <c r="E58" s="396"/>
      <c r="F58" s="151"/>
      <c r="G58" s="149"/>
      <c r="H58" s="150">
        <f t="shared" si="138"/>
        <v>0</v>
      </c>
      <c r="I58" s="146"/>
      <c r="J58" s="397"/>
      <c r="K58" s="147"/>
      <c r="L58" s="147"/>
      <c r="M58" s="149"/>
      <c r="N58" s="150">
        <f t="shared" si="139"/>
        <v>0</v>
      </c>
      <c r="O58" s="152"/>
      <c r="P58" s="147"/>
      <c r="Q58" s="147"/>
      <c r="R58" s="147"/>
      <c r="S58" s="153"/>
      <c r="T58" s="150">
        <f t="shared" si="140"/>
        <v>0</v>
      </c>
      <c r="U58" s="151"/>
      <c r="V58" s="147"/>
      <c r="W58" s="154"/>
      <c r="X58" s="155"/>
      <c r="Y58" s="156"/>
      <c r="Z58" s="150">
        <f t="shared" si="141"/>
        <v>0</v>
      </c>
      <c r="AA58" s="157"/>
      <c r="AB58" s="156"/>
      <c r="AC58" s="156"/>
      <c r="AD58" s="154"/>
      <c r="AE58" s="158"/>
      <c r="AF58" s="150">
        <f t="shared" si="142"/>
        <v>0</v>
      </c>
      <c r="AG58" s="159"/>
      <c r="AH58" s="156"/>
      <c r="AI58" s="156"/>
      <c r="AJ58" s="155"/>
      <c r="AK58" s="155"/>
      <c r="AL58" s="150">
        <f t="shared" si="143"/>
        <v>0</v>
      </c>
      <c r="AM58" s="160"/>
      <c r="AN58" s="156"/>
      <c r="AO58" s="156"/>
      <c r="AP58" s="161"/>
      <c r="AQ58" s="162"/>
      <c r="AR58" s="150">
        <f t="shared" si="144"/>
        <v>0</v>
      </c>
      <c r="AS58" s="160"/>
      <c r="AT58" s="156"/>
      <c r="AU58" s="156"/>
      <c r="AV58" s="155"/>
      <c r="AW58" s="162"/>
      <c r="AX58" s="150">
        <f t="shared" si="145"/>
        <v>0</v>
      </c>
      <c r="AY58" s="160"/>
      <c r="AZ58" s="156"/>
      <c r="BA58" s="156"/>
      <c r="BB58" s="155"/>
      <c r="BC58" s="162"/>
      <c r="BD58" s="150">
        <f t="shared" si="146"/>
        <v>0</v>
      </c>
      <c r="BE58" s="159"/>
      <c r="BF58" s="156"/>
      <c r="BG58" s="156"/>
      <c r="BH58" s="155"/>
      <c r="BI58" s="155"/>
      <c r="BJ58" s="150">
        <f t="shared" si="147"/>
        <v>0</v>
      </c>
      <c r="BK58" s="162"/>
      <c r="BL58" s="398"/>
      <c r="BM58" s="156"/>
      <c r="BN58" s="155"/>
      <c r="BO58" s="162"/>
      <c r="BP58" s="150">
        <f t="shared" si="148"/>
        <v>0</v>
      </c>
      <c r="BQ58" s="199"/>
      <c r="BR58" s="200">
        <f t="shared" si="13"/>
        <v>0</v>
      </c>
      <c r="BS58" s="201">
        <f t="shared" si="120"/>
        <v>0</v>
      </c>
      <c r="BT58" s="202">
        <f t="shared" si="149"/>
        <v>0</v>
      </c>
      <c r="BU58" s="202">
        <f t="shared" si="120"/>
        <v>0</v>
      </c>
      <c r="BV58" s="202">
        <f t="shared" si="120"/>
        <v>0</v>
      </c>
      <c r="BW58" s="202">
        <f t="shared" si="120"/>
        <v>0</v>
      </c>
      <c r="BX58" s="203">
        <f t="shared" si="11"/>
        <v>0</v>
      </c>
      <c r="BY58" s="166">
        <f t="shared" si="12"/>
        <v>0</v>
      </c>
    </row>
    <row r="59" spans="1:77">
      <c r="A59" s="144" t="s">
        <v>315</v>
      </c>
      <c r="B59" s="145" t="s">
        <v>316</v>
      </c>
      <c r="C59" s="146"/>
      <c r="D59" s="219">
        <v>1062113.48</v>
      </c>
      <c r="E59" s="396"/>
      <c r="F59" s="151"/>
      <c r="G59" s="149"/>
      <c r="H59" s="150">
        <f t="shared" si="138"/>
        <v>1062113.48</v>
      </c>
      <c r="I59" s="146"/>
      <c r="J59" s="397"/>
      <c r="K59" s="147"/>
      <c r="L59" s="147"/>
      <c r="M59" s="149"/>
      <c r="N59" s="150">
        <f t="shared" si="139"/>
        <v>0</v>
      </c>
      <c r="O59" s="152"/>
      <c r="P59" s="147"/>
      <c r="Q59" s="147"/>
      <c r="R59" s="147"/>
      <c r="S59" s="153"/>
      <c r="T59" s="150">
        <f t="shared" si="140"/>
        <v>0</v>
      </c>
      <c r="U59" s="151"/>
      <c r="V59" s="147"/>
      <c r="W59" s="154"/>
      <c r="X59" s="155"/>
      <c r="Y59" s="156"/>
      <c r="Z59" s="150">
        <f t="shared" si="141"/>
        <v>0</v>
      </c>
      <c r="AA59" s="157"/>
      <c r="AB59" s="156"/>
      <c r="AC59" s="156"/>
      <c r="AD59" s="154"/>
      <c r="AE59" s="158"/>
      <c r="AF59" s="150">
        <f t="shared" si="142"/>
        <v>0</v>
      </c>
      <c r="AG59" s="159"/>
      <c r="AH59" s="156"/>
      <c r="AI59" s="156"/>
      <c r="AJ59" s="155"/>
      <c r="AK59" s="155"/>
      <c r="AL59" s="150">
        <f t="shared" si="143"/>
        <v>0</v>
      </c>
      <c r="AM59" s="160"/>
      <c r="AN59" s="156"/>
      <c r="AO59" s="156"/>
      <c r="AP59" s="161"/>
      <c r="AQ59" s="162"/>
      <c r="AR59" s="150">
        <f t="shared" si="144"/>
        <v>0</v>
      </c>
      <c r="AS59" s="160"/>
      <c r="AT59" s="156"/>
      <c r="AU59" s="156"/>
      <c r="AV59" s="155"/>
      <c r="AW59" s="162"/>
      <c r="AX59" s="150">
        <f t="shared" si="145"/>
        <v>0</v>
      </c>
      <c r="AY59" s="160"/>
      <c r="AZ59" s="156"/>
      <c r="BA59" s="156"/>
      <c r="BB59" s="155"/>
      <c r="BC59" s="162"/>
      <c r="BD59" s="150">
        <f t="shared" si="146"/>
        <v>0</v>
      </c>
      <c r="BE59" s="159"/>
      <c r="BF59" s="156"/>
      <c r="BG59" s="156"/>
      <c r="BH59" s="155"/>
      <c r="BI59" s="155"/>
      <c r="BJ59" s="150">
        <f t="shared" si="147"/>
        <v>0</v>
      </c>
      <c r="BK59" s="162"/>
      <c r="BL59" s="398"/>
      <c r="BM59" s="156"/>
      <c r="BN59" s="155"/>
      <c r="BO59" s="162"/>
      <c r="BP59" s="150">
        <f t="shared" si="148"/>
        <v>0</v>
      </c>
      <c r="BQ59" s="199"/>
      <c r="BR59" s="200">
        <f t="shared" si="13"/>
        <v>0</v>
      </c>
      <c r="BS59" s="201">
        <f t="shared" si="120"/>
        <v>0</v>
      </c>
      <c r="BT59" s="202">
        <f t="shared" si="149"/>
        <v>1062113.48</v>
      </c>
      <c r="BU59" s="202">
        <f t="shared" si="120"/>
        <v>0</v>
      </c>
      <c r="BV59" s="202">
        <f t="shared" si="120"/>
        <v>0</v>
      </c>
      <c r="BW59" s="202">
        <f t="shared" si="120"/>
        <v>0</v>
      </c>
      <c r="BX59" s="203">
        <f t="shared" si="11"/>
        <v>1062113.48</v>
      </c>
      <c r="BY59" s="166">
        <f t="shared" si="12"/>
        <v>1062113.48</v>
      </c>
    </row>
    <row r="60" spans="1:77">
      <c r="A60" s="144" t="s">
        <v>317</v>
      </c>
      <c r="B60" s="145" t="s">
        <v>318</v>
      </c>
      <c r="C60" s="146"/>
      <c r="D60" s="219"/>
      <c r="E60" s="396"/>
      <c r="F60" s="151"/>
      <c r="G60" s="149"/>
      <c r="H60" s="150">
        <f t="shared" si="138"/>
        <v>0</v>
      </c>
      <c r="I60" s="146"/>
      <c r="J60" s="397"/>
      <c r="K60" s="147"/>
      <c r="L60" s="147"/>
      <c r="M60" s="149"/>
      <c r="N60" s="150">
        <f t="shared" si="139"/>
        <v>0</v>
      </c>
      <c r="O60" s="152"/>
      <c r="P60" s="147"/>
      <c r="Q60" s="147"/>
      <c r="R60" s="147"/>
      <c r="S60" s="153"/>
      <c r="T60" s="150">
        <f t="shared" si="140"/>
        <v>0</v>
      </c>
      <c r="U60" s="151"/>
      <c r="V60" s="147"/>
      <c r="W60" s="154"/>
      <c r="X60" s="155"/>
      <c r="Y60" s="156"/>
      <c r="Z60" s="150">
        <f t="shared" si="141"/>
        <v>0</v>
      </c>
      <c r="AA60" s="157"/>
      <c r="AB60" s="156"/>
      <c r="AC60" s="156"/>
      <c r="AD60" s="154"/>
      <c r="AE60" s="158"/>
      <c r="AF60" s="150">
        <f t="shared" si="142"/>
        <v>0</v>
      </c>
      <c r="AG60" s="159"/>
      <c r="AH60" s="156"/>
      <c r="AI60" s="156"/>
      <c r="AJ60" s="155"/>
      <c r="AK60" s="155"/>
      <c r="AL60" s="150">
        <f t="shared" si="143"/>
        <v>0</v>
      </c>
      <c r="AM60" s="160"/>
      <c r="AN60" s="156"/>
      <c r="AO60" s="156"/>
      <c r="AP60" s="161"/>
      <c r="AQ60" s="162"/>
      <c r="AR60" s="150">
        <f t="shared" si="144"/>
        <v>0</v>
      </c>
      <c r="AS60" s="160"/>
      <c r="AT60" s="156"/>
      <c r="AU60" s="156"/>
      <c r="AV60" s="155"/>
      <c r="AW60" s="162"/>
      <c r="AX60" s="150">
        <f t="shared" si="145"/>
        <v>0</v>
      </c>
      <c r="AY60" s="160"/>
      <c r="AZ60" s="156"/>
      <c r="BA60" s="156"/>
      <c r="BB60" s="155"/>
      <c r="BC60" s="162"/>
      <c r="BD60" s="150">
        <f t="shared" si="146"/>
        <v>0</v>
      </c>
      <c r="BE60" s="159"/>
      <c r="BF60" s="156"/>
      <c r="BG60" s="156"/>
      <c r="BH60" s="155"/>
      <c r="BI60" s="155"/>
      <c r="BJ60" s="150">
        <f t="shared" si="147"/>
        <v>0</v>
      </c>
      <c r="BK60" s="162"/>
      <c r="BL60" s="398"/>
      <c r="BM60" s="156"/>
      <c r="BN60" s="155"/>
      <c r="BO60" s="162"/>
      <c r="BP60" s="150">
        <f t="shared" si="148"/>
        <v>0</v>
      </c>
      <c r="BQ60" s="199"/>
      <c r="BR60" s="200">
        <f>BQ60</f>
        <v>0</v>
      </c>
      <c r="BS60" s="201">
        <f t="shared" si="120"/>
        <v>0</v>
      </c>
      <c r="BT60" s="202">
        <f t="shared" si="149"/>
        <v>0</v>
      </c>
      <c r="BU60" s="202">
        <f t="shared" si="120"/>
        <v>0</v>
      </c>
      <c r="BV60" s="202">
        <f t="shared" si="120"/>
        <v>0</v>
      </c>
      <c r="BW60" s="202">
        <f t="shared" si="120"/>
        <v>0</v>
      </c>
      <c r="BX60" s="203">
        <f t="shared" si="11"/>
        <v>0</v>
      </c>
      <c r="BY60" s="166">
        <f t="shared" si="12"/>
        <v>0</v>
      </c>
    </row>
    <row r="61" spans="1:77">
      <c r="A61" s="144" t="s">
        <v>319</v>
      </c>
      <c r="B61" s="145" t="s">
        <v>320</v>
      </c>
      <c r="C61" s="146"/>
      <c r="D61" s="219"/>
      <c r="E61" s="396"/>
      <c r="F61" s="151"/>
      <c r="G61" s="149"/>
      <c r="H61" s="150">
        <f t="shared" si="138"/>
        <v>0</v>
      </c>
      <c r="I61" s="146"/>
      <c r="J61" s="397"/>
      <c r="K61" s="147"/>
      <c r="L61" s="147"/>
      <c r="M61" s="149"/>
      <c r="N61" s="150">
        <f t="shared" si="139"/>
        <v>0</v>
      </c>
      <c r="O61" s="152"/>
      <c r="P61" s="147"/>
      <c r="Q61" s="147"/>
      <c r="R61" s="147"/>
      <c r="S61" s="153"/>
      <c r="T61" s="150">
        <f t="shared" si="140"/>
        <v>0</v>
      </c>
      <c r="U61" s="151"/>
      <c r="V61" s="147"/>
      <c r="W61" s="154"/>
      <c r="X61" s="155"/>
      <c r="Y61" s="156"/>
      <c r="Z61" s="150">
        <f t="shared" si="141"/>
        <v>0</v>
      </c>
      <c r="AA61" s="157"/>
      <c r="AB61" s="156"/>
      <c r="AC61" s="156"/>
      <c r="AD61" s="154"/>
      <c r="AE61" s="158"/>
      <c r="AF61" s="150">
        <f t="shared" si="142"/>
        <v>0</v>
      </c>
      <c r="AG61" s="159"/>
      <c r="AH61" s="156"/>
      <c r="AI61" s="156"/>
      <c r="AJ61" s="155"/>
      <c r="AK61" s="155"/>
      <c r="AL61" s="150">
        <f t="shared" si="143"/>
        <v>0</v>
      </c>
      <c r="AM61" s="160"/>
      <c r="AN61" s="156"/>
      <c r="AO61" s="156"/>
      <c r="AP61" s="161"/>
      <c r="AQ61" s="162"/>
      <c r="AR61" s="150">
        <f t="shared" si="144"/>
        <v>0</v>
      </c>
      <c r="AS61" s="160"/>
      <c r="AT61" s="156"/>
      <c r="AU61" s="156"/>
      <c r="AV61" s="155"/>
      <c r="AW61" s="162"/>
      <c r="AX61" s="150">
        <f t="shared" si="145"/>
        <v>0</v>
      </c>
      <c r="AY61" s="160"/>
      <c r="AZ61" s="156"/>
      <c r="BA61" s="156"/>
      <c r="BB61" s="155"/>
      <c r="BC61" s="162"/>
      <c r="BD61" s="150">
        <f t="shared" si="146"/>
        <v>0</v>
      </c>
      <c r="BE61" s="159"/>
      <c r="BF61" s="156"/>
      <c r="BG61" s="156"/>
      <c r="BH61" s="155"/>
      <c r="BI61" s="155"/>
      <c r="BJ61" s="150">
        <f t="shared" si="147"/>
        <v>0</v>
      </c>
      <c r="BK61" s="162"/>
      <c r="BL61" s="398"/>
      <c r="BM61" s="156"/>
      <c r="BN61" s="155"/>
      <c r="BO61" s="162"/>
      <c r="BP61" s="150">
        <f t="shared" si="148"/>
        <v>0</v>
      </c>
      <c r="BQ61" s="199"/>
      <c r="BR61" s="200">
        <f>BQ61</f>
        <v>0</v>
      </c>
      <c r="BS61" s="201">
        <f t="shared" si="120"/>
        <v>0</v>
      </c>
      <c r="BT61" s="202">
        <f t="shared" si="149"/>
        <v>0</v>
      </c>
      <c r="BU61" s="202">
        <f t="shared" si="120"/>
        <v>0</v>
      </c>
      <c r="BV61" s="202">
        <f t="shared" si="120"/>
        <v>0</v>
      </c>
      <c r="BW61" s="202">
        <f t="shared" si="120"/>
        <v>0</v>
      </c>
      <c r="BX61" s="203">
        <f t="shared" si="11"/>
        <v>0</v>
      </c>
      <c r="BY61" s="166">
        <f t="shared" si="12"/>
        <v>0</v>
      </c>
    </row>
    <row r="62" spans="1:77">
      <c r="A62" s="144" t="s">
        <v>321</v>
      </c>
      <c r="B62" s="145" t="s">
        <v>322</v>
      </c>
      <c r="C62" s="146"/>
      <c r="D62" s="219"/>
      <c r="E62" s="408"/>
      <c r="F62" s="151"/>
      <c r="G62" s="149"/>
      <c r="H62" s="150">
        <f t="shared" si="138"/>
        <v>0</v>
      </c>
      <c r="I62" s="146"/>
      <c r="J62" s="397"/>
      <c r="K62" s="147"/>
      <c r="L62" s="147"/>
      <c r="M62" s="149"/>
      <c r="N62" s="150">
        <f t="shared" si="139"/>
        <v>0</v>
      </c>
      <c r="O62" s="152"/>
      <c r="P62" s="147"/>
      <c r="Q62" s="147"/>
      <c r="R62" s="147"/>
      <c r="S62" s="153"/>
      <c r="T62" s="150">
        <f t="shared" si="140"/>
        <v>0</v>
      </c>
      <c r="U62" s="151"/>
      <c r="V62" s="147"/>
      <c r="W62" s="154"/>
      <c r="X62" s="155"/>
      <c r="Y62" s="156"/>
      <c r="Z62" s="150">
        <f t="shared" si="141"/>
        <v>0</v>
      </c>
      <c r="AA62" s="157">
        <f>151476.47+105134+12666.38</f>
        <v>269276.84999999998</v>
      </c>
      <c r="AB62" s="156"/>
      <c r="AC62" s="156"/>
      <c r="AD62" s="154"/>
      <c r="AE62" s="158"/>
      <c r="AF62" s="150">
        <f t="shared" si="142"/>
        <v>269276.84999999998</v>
      </c>
      <c r="AG62" s="159"/>
      <c r="AH62" s="156"/>
      <c r="AI62" s="156"/>
      <c r="AJ62" s="155"/>
      <c r="AK62" s="155"/>
      <c r="AL62" s="150">
        <f t="shared" si="143"/>
        <v>0</v>
      </c>
      <c r="AM62" s="160"/>
      <c r="AN62" s="156"/>
      <c r="AO62" s="156"/>
      <c r="AP62" s="161"/>
      <c r="AQ62" s="162"/>
      <c r="AR62" s="150">
        <f t="shared" si="144"/>
        <v>0</v>
      </c>
      <c r="AS62" s="160"/>
      <c r="AT62" s="156"/>
      <c r="AU62" s="156"/>
      <c r="AV62" s="155"/>
      <c r="AW62" s="162"/>
      <c r="AX62" s="150">
        <f t="shared" si="145"/>
        <v>0</v>
      </c>
      <c r="AY62" s="160"/>
      <c r="AZ62" s="156"/>
      <c r="BA62" s="156"/>
      <c r="BB62" s="155"/>
      <c r="BC62" s="162"/>
      <c r="BD62" s="150">
        <f t="shared" si="146"/>
        <v>0</v>
      </c>
      <c r="BE62" s="159"/>
      <c r="BF62" s="156"/>
      <c r="BG62" s="156"/>
      <c r="BH62" s="155"/>
      <c r="BI62" s="155"/>
      <c r="BJ62" s="150">
        <f t="shared" si="147"/>
        <v>0</v>
      </c>
      <c r="BK62" s="162"/>
      <c r="BL62" s="398"/>
      <c r="BM62" s="156"/>
      <c r="BN62" s="155"/>
      <c r="BO62" s="162"/>
      <c r="BP62" s="150">
        <f t="shared" si="148"/>
        <v>0</v>
      </c>
      <c r="BQ62" s="199"/>
      <c r="BR62" s="200">
        <f t="shared" si="13"/>
        <v>0</v>
      </c>
      <c r="BS62" s="201">
        <f t="shared" si="120"/>
        <v>269276.84999999998</v>
      </c>
      <c r="BT62" s="202">
        <f t="shared" si="149"/>
        <v>0</v>
      </c>
      <c r="BU62" s="202">
        <f t="shared" si="120"/>
        <v>0</v>
      </c>
      <c r="BV62" s="202">
        <f t="shared" si="120"/>
        <v>0</v>
      </c>
      <c r="BW62" s="202">
        <f t="shared" si="120"/>
        <v>0</v>
      </c>
      <c r="BX62" s="203">
        <f t="shared" si="11"/>
        <v>0</v>
      </c>
      <c r="BY62" s="166">
        <f t="shared" si="12"/>
        <v>269276.84999999998</v>
      </c>
    </row>
    <row r="63" spans="1:77">
      <c r="A63" s="144" t="s">
        <v>323</v>
      </c>
      <c r="B63" s="409" t="s">
        <v>324</v>
      </c>
      <c r="C63" s="146"/>
      <c r="D63" s="219"/>
      <c r="E63" s="396"/>
      <c r="F63" s="151"/>
      <c r="G63" s="149"/>
      <c r="H63" s="150">
        <f t="shared" si="138"/>
        <v>0</v>
      </c>
      <c r="I63" s="146"/>
      <c r="J63" s="397"/>
      <c r="K63" s="147"/>
      <c r="L63" s="147"/>
      <c r="M63" s="149"/>
      <c r="N63" s="150">
        <f t="shared" si="139"/>
        <v>0</v>
      </c>
      <c r="O63" s="152"/>
      <c r="P63" s="147"/>
      <c r="Q63" s="147"/>
      <c r="R63" s="147"/>
      <c r="S63" s="153"/>
      <c r="T63" s="150">
        <f t="shared" si="140"/>
        <v>0</v>
      </c>
      <c r="U63" s="151"/>
      <c r="V63" s="147"/>
      <c r="W63" s="154"/>
      <c r="X63" s="155"/>
      <c r="Y63" s="156"/>
      <c r="Z63" s="150">
        <f t="shared" si="141"/>
        <v>0</v>
      </c>
      <c r="AA63" s="157"/>
      <c r="AB63" s="156"/>
      <c r="AC63" s="156"/>
      <c r="AD63" s="155"/>
      <c r="AE63" s="158"/>
      <c r="AF63" s="150">
        <f t="shared" si="142"/>
        <v>0</v>
      </c>
      <c r="AG63" s="159"/>
      <c r="AH63" s="156"/>
      <c r="AI63" s="156"/>
      <c r="AJ63" s="155"/>
      <c r="AK63" s="155"/>
      <c r="AL63" s="150">
        <f t="shared" si="143"/>
        <v>0</v>
      </c>
      <c r="AM63" s="160"/>
      <c r="AN63" s="156"/>
      <c r="AO63" s="156"/>
      <c r="AP63" s="161"/>
      <c r="AQ63" s="162"/>
      <c r="AR63" s="150">
        <f t="shared" si="144"/>
        <v>0</v>
      </c>
      <c r="AS63" s="160"/>
      <c r="AT63" s="156"/>
      <c r="AU63" s="156"/>
      <c r="AV63" s="155"/>
      <c r="AW63" s="162"/>
      <c r="AX63" s="150">
        <f t="shared" si="145"/>
        <v>0</v>
      </c>
      <c r="AY63" s="160"/>
      <c r="AZ63" s="156"/>
      <c r="BA63" s="156"/>
      <c r="BB63" s="155"/>
      <c r="BC63" s="162"/>
      <c r="BD63" s="150">
        <f t="shared" si="146"/>
        <v>0</v>
      </c>
      <c r="BE63" s="159"/>
      <c r="BF63" s="156"/>
      <c r="BG63" s="156"/>
      <c r="BH63" s="155"/>
      <c r="BI63" s="155"/>
      <c r="BJ63" s="150">
        <f t="shared" si="147"/>
        <v>0</v>
      </c>
      <c r="BK63" s="162"/>
      <c r="BL63" s="398"/>
      <c r="BM63" s="156"/>
      <c r="BN63" s="155"/>
      <c r="BO63" s="162"/>
      <c r="BP63" s="150">
        <f t="shared" si="148"/>
        <v>0</v>
      </c>
      <c r="BQ63" s="199"/>
      <c r="BR63" s="200">
        <f t="shared" si="13"/>
        <v>0</v>
      </c>
      <c r="BS63" s="201">
        <f t="shared" si="120"/>
        <v>0</v>
      </c>
      <c r="BT63" s="202">
        <f t="shared" si="149"/>
        <v>0</v>
      </c>
      <c r="BU63" s="202">
        <f t="shared" si="120"/>
        <v>0</v>
      </c>
      <c r="BV63" s="202">
        <f t="shared" si="120"/>
        <v>0</v>
      </c>
      <c r="BW63" s="202">
        <f t="shared" si="120"/>
        <v>0</v>
      </c>
      <c r="BX63" s="203">
        <f t="shared" si="11"/>
        <v>0</v>
      </c>
      <c r="BY63" s="166">
        <f t="shared" si="12"/>
        <v>0</v>
      </c>
    </row>
    <row r="64" spans="1:77">
      <c r="A64" s="144"/>
      <c r="B64" s="145"/>
      <c r="C64" s="146"/>
      <c r="D64" s="219"/>
      <c r="E64" s="396"/>
      <c r="F64" s="151"/>
      <c r="G64" s="149"/>
      <c r="H64" s="150">
        <f>C64+D64+E64+F64+G64</f>
        <v>0</v>
      </c>
      <c r="I64" s="146"/>
      <c r="J64" s="397"/>
      <c r="K64" s="147"/>
      <c r="L64" s="147"/>
      <c r="M64" s="149"/>
      <c r="N64" s="150">
        <f>I64+J64+K64+L64+M64</f>
        <v>0</v>
      </c>
      <c r="O64" s="152"/>
      <c r="P64" s="147"/>
      <c r="Q64" s="147"/>
      <c r="R64" s="147"/>
      <c r="S64" s="153"/>
      <c r="T64" s="150">
        <f>O64+P64+Q64+R64+S64</f>
        <v>0</v>
      </c>
      <c r="U64" s="151"/>
      <c r="V64" s="147"/>
      <c r="W64" s="154"/>
      <c r="X64" s="155"/>
      <c r="Y64" s="156"/>
      <c r="Z64" s="150">
        <f>U64+V64+W64+X64+Y64</f>
        <v>0</v>
      </c>
      <c r="AA64" s="157"/>
      <c r="AB64" s="156"/>
      <c r="AC64" s="156"/>
      <c r="AD64" s="155"/>
      <c r="AE64" s="158"/>
      <c r="AF64" s="150">
        <f>AA64+AB64+AC64+AD64+AE64</f>
        <v>0</v>
      </c>
      <c r="AG64" s="159"/>
      <c r="AH64" s="156"/>
      <c r="AI64" s="156"/>
      <c r="AJ64" s="155"/>
      <c r="AK64" s="155"/>
      <c r="AL64" s="150">
        <f>AG64+AH64+AI64+AJ64+AK64</f>
        <v>0</v>
      </c>
      <c r="AM64" s="160"/>
      <c r="AN64" s="156"/>
      <c r="AO64" s="156"/>
      <c r="AP64" s="161"/>
      <c r="AQ64" s="162"/>
      <c r="AR64" s="150">
        <f>AM64+AN64+AO64+AP64+AQ64</f>
        <v>0</v>
      </c>
      <c r="AS64" s="160"/>
      <c r="AT64" s="156"/>
      <c r="AU64" s="156"/>
      <c r="AV64" s="155"/>
      <c r="AW64" s="162"/>
      <c r="AX64" s="150">
        <f>AS64+AT64+AU64+AV64+AW64</f>
        <v>0</v>
      </c>
      <c r="AY64" s="160"/>
      <c r="AZ64" s="156"/>
      <c r="BA64" s="156"/>
      <c r="BB64" s="155"/>
      <c r="BC64" s="162"/>
      <c r="BD64" s="150">
        <f>AY64+AZ64+BA64+BB64+BC64</f>
        <v>0</v>
      </c>
      <c r="BE64" s="159"/>
      <c r="BF64" s="156"/>
      <c r="BG64" s="156"/>
      <c r="BH64" s="155"/>
      <c r="BI64" s="155"/>
      <c r="BJ64" s="150">
        <f>BE64+BF64+BG64+BH64+BI64</f>
        <v>0</v>
      </c>
      <c r="BK64" s="162"/>
      <c r="BL64" s="398"/>
      <c r="BM64" s="156"/>
      <c r="BN64" s="155"/>
      <c r="BO64" s="162"/>
      <c r="BP64" s="150">
        <f>BK64+BL64+BM64+BN64+BO64</f>
        <v>0</v>
      </c>
      <c r="BQ64" s="199"/>
      <c r="BR64" s="200">
        <f t="shared" si="13"/>
        <v>0</v>
      </c>
      <c r="BS64" s="201">
        <f t="shared" si="120"/>
        <v>0</v>
      </c>
      <c r="BT64" s="202">
        <f t="shared" si="149"/>
        <v>0</v>
      </c>
      <c r="BU64" s="202">
        <f t="shared" si="120"/>
        <v>0</v>
      </c>
      <c r="BV64" s="202">
        <f t="shared" si="120"/>
        <v>0</v>
      </c>
      <c r="BW64" s="202">
        <f t="shared" si="120"/>
        <v>0</v>
      </c>
      <c r="BX64" s="203">
        <f t="shared" si="11"/>
        <v>0</v>
      </c>
      <c r="BY64" s="166">
        <f t="shared" si="12"/>
        <v>0</v>
      </c>
    </row>
    <row r="65" spans="1:77">
      <c r="A65" s="167" t="s">
        <v>325</v>
      </c>
      <c r="B65" s="168" t="s">
        <v>326</v>
      </c>
      <c r="C65" s="407">
        <f>SUM(C66:C76)</f>
        <v>571999.96</v>
      </c>
      <c r="D65" s="206">
        <f>SUM(D66:D76)</f>
        <v>9000995.9199999999</v>
      </c>
      <c r="E65" s="223">
        <f>SUM(E66:E76)</f>
        <v>0</v>
      </c>
      <c r="F65" s="174">
        <f t="shared" ref="F65:G65" si="172">SUM(F66:F76)</f>
        <v>0</v>
      </c>
      <c r="G65" s="176">
        <f t="shared" si="172"/>
        <v>0</v>
      </c>
      <c r="H65" s="222">
        <f>SUM(H66:H76)</f>
        <v>9572995.879999999</v>
      </c>
      <c r="I65" s="410">
        <f>SUM(I66:I76)</f>
        <v>0</v>
      </c>
      <c r="J65" s="206">
        <f>SUM(J66:J76)</f>
        <v>0</v>
      </c>
      <c r="K65" s="170">
        <f>SUM(K66:K76)</f>
        <v>0</v>
      </c>
      <c r="L65" s="170">
        <f t="shared" ref="L65:M65" si="173">SUM(L66:L76)</f>
        <v>0</v>
      </c>
      <c r="M65" s="172">
        <f t="shared" si="173"/>
        <v>0</v>
      </c>
      <c r="N65" s="222">
        <f>SUM(N66:N76)</f>
        <v>0</v>
      </c>
      <c r="O65" s="177">
        <f>SUM(O66:O76)</f>
        <v>0</v>
      </c>
      <c r="P65" s="170">
        <f>SUM(P66:P76)</f>
        <v>0</v>
      </c>
      <c r="Q65" s="170">
        <f>SUM(Q66:Q76)</f>
        <v>0</v>
      </c>
      <c r="R65" s="170">
        <f t="shared" ref="R65:S65" si="174">SUM(R66:R76)</f>
        <v>0</v>
      </c>
      <c r="S65" s="176">
        <f t="shared" si="174"/>
        <v>0</v>
      </c>
      <c r="T65" s="222">
        <f>SUM(T66:T76)</f>
        <v>0</v>
      </c>
      <c r="U65" s="407">
        <f>SUM(U66:U76)</f>
        <v>0</v>
      </c>
      <c r="V65" s="170">
        <f>SUM(V66:V76)</f>
        <v>0</v>
      </c>
      <c r="W65" s="170">
        <f>SUM(W66:W76)</f>
        <v>0</v>
      </c>
      <c r="X65" s="171">
        <f t="shared" ref="X65:Y65" si="175">SUM(X66:X76)</f>
        <v>0</v>
      </c>
      <c r="Y65" s="170">
        <f t="shared" si="175"/>
        <v>0</v>
      </c>
      <c r="Z65" s="222">
        <f>SUM(Z66:Z76)</f>
        <v>0</v>
      </c>
      <c r="AA65" s="206">
        <f>SUM(AA66:AA76)</f>
        <v>200902.41999999998</v>
      </c>
      <c r="AB65" s="170">
        <f>SUM(AB66:AB76)</f>
        <v>103471.40000000001</v>
      </c>
      <c r="AC65" s="170">
        <f>SUM(AC66:AC76)</f>
        <v>0</v>
      </c>
      <c r="AD65" s="171">
        <f t="shared" ref="AD65:AE65" si="176">SUM(AD66:AD76)</f>
        <v>0</v>
      </c>
      <c r="AE65" s="176">
        <f t="shared" si="176"/>
        <v>0</v>
      </c>
      <c r="AF65" s="222">
        <f>SUM(AF66:AF76)</f>
        <v>304373.82</v>
      </c>
      <c r="AG65" s="174">
        <f>SUM(AG66:AG76)</f>
        <v>0</v>
      </c>
      <c r="AH65" s="170">
        <f>SUM(AH66:AH76)</f>
        <v>0</v>
      </c>
      <c r="AI65" s="170">
        <f>SUM(AI66:AI76)</f>
        <v>0</v>
      </c>
      <c r="AJ65" s="171">
        <f t="shared" ref="AJ65:AK65" si="177">SUM(AJ66:AJ76)</f>
        <v>0</v>
      </c>
      <c r="AK65" s="171">
        <f t="shared" si="177"/>
        <v>0</v>
      </c>
      <c r="AL65" s="222">
        <f>SUM(AL66:AL76)</f>
        <v>0</v>
      </c>
      <c r="AM65" s="206">
        <f>SUM(AM66:AM76)</f>
        <v>0</v>
      </c>
      <c r="AN65" s="170">
        <f>SUM(AN66:AN76)</f>
        <v>0</v>
      </c>
      <c r="AO65" s="170">
        <f>SUM(AO66:AO76)</f>
        <v>0</v>
      </c>
      <c r="AP65" s="207">
        <f t="shared" ref="AP65:AQ65" si="178">SUM(AP66:AP76)</f>
        <v>0</v>
      </c>
      <c r="AQ65" s="172">
        <f t="shared" si="178"/>
        <v>0</v>
      </c>
      <c r="AR65" s="222">
        <f>SUM(AR66:AR76)</f>
        <v>0</v>
      </c>
      <c r="AS65" s="177">
        <f>SUM(AS66:AS76)</f>
        <v>0</v>
      </c>
      <c r="AT65" s="170">
        <f>SUM(AT66:AT76)</f>
        <v>0</v>
      </c>
      <c r="AU65" s="170">
        <f>SUM(AU66:AU76)</f>
        <v>0</v>
      </c>
      <c r="AV65" s="171">
        <f t="shared" ref="AV65:AW65" si="179">SUM(AV66:AV76)</f>
        <v>0</v>
      </c>
      <c r="AW65" s="172">
        <f t="shared" si="179"/>
        <v>0</v>
      </c>
      <c r="AX65" s="222">
        <f>SUM(AX66:AX76)</f>
        <v>0</v>
      </c>
      <c r="AY65" s="206">
        <f>SUM(AY66:AY76)</f>
        <v>51.36</v>
      </c>
      <c r="AZ65" s="170">
        <f>SUM(AZ66:AZ76)</f>
        <v>3560.39</v>
      </c>
      <c r="BA65" s="170">
        <f>SUM(BA66:BA76)</f>
        <v>0</v>
      </c>
      <c r="BB65" s="170">
        <f t="shared" ref="BB65:BC65" si="180">SUM(BB66:BB76)</f>
        <v>50.5</v>
      </c>
      <c r="BC65" s="172">
        <f t="shared" si="180"/>
        <v>0</v>
      </c>
      <c r="BD65" s="222">
        <f>SUM(BD66:BD76)</f>
        <v>3662.25</v>
      </c>
      <c r="BE65" s="174">
        <f>SUM(BE66:BE76)</f>
        <v>0</v>
      </c>
      <c r="BF65" s="170">
        <f>SUM(BF66:BF76)</f>
        <v>0</v>
      </c>
      <c r="BG65" s="170">
        <f>SUM(BG66:BG76)</f>
        <v>0</v>
      </c>
      <c r="BH65" s="171">
        <f t="shared" ref="BH65:BI65" si="181">SUM(BH66:BH76)</f>
        <v>0</v>
      </c>
      <c r="BI65" s="171">
        <f t="shared" si="181"/>
        <v>0</v>
      </c>
      <c r="BJ65" s="222">
        <f>SUM(BJ66:BJ76)</f>
        <v>0</v>
      </c>
      <c r="BK65" s="172">
        <f>SUM(BK66:BK76)</f>
        <v>0</v>
      </c>
      <c r="BL65" s="206">
        <f>SUM(BL66:BL76)</f>
        <v>0</v>
      </c>
      <c r="BM65" s="170">
        <f>SUM(BM66:BM76)</f>
        <v>0</v>
      </c>
      <c r="BN65" s="170">
        <f t="shared" ref="BN65:BO65" si="182">SUM(BN66:BN76)</f>
        <v>0</v>
      </c>
      <c r="BO65" s="172">
        <f t="shared" si="182"/>
        <v>0</v>
      </c>
      <c r="BP65" s="222">
        <f>SUM(BP66:BP76)</f>
        <v>0</v>
      </c>
      <c r="BQ65" s="411">
        <f>SUM(BQ66:BQ76)</f>
        <v>0</v>
      </c>
      <c r="BR65" s="192">
        <f>BQ65</f>
        <v>0</v>
      </c>
      <c r="BS65" s="170">
        <f>SUM(BS66:BS76)</f>
        <v>772953.73999999987</v>
      </c>
      <c r="BT65" s="170">
        <f>SUM(BT66:BT76)</f>
        <v>9108027.709999999</v>
      </c>
      <c r="BU65" s="170">
        <f>SUM(BU66:BU76)</f>
        <v>0</v>
      </c>
      <c r="BV65" s="170">
        <f>SUM(BV66:BV76)</f>
        <v>50.5</v>
      </c>
      <c r="BW65" s="170">
        <f>SUM(BW66:BW76)</f>
        <v>0</v>
      </c>
      <c r="BX65" s="223">
        <f t="shared" si="11"/>
        <v>9108078.209999999</v>
      </c>
      <c r="BY65" s="195">
        <f t="shared" si="12"/>
        <v>9881031.9499999993</v>
      </c>
    </row>
    <row r="66" spans="1:77">
      <c r="A66" s="144" t="s">
        <v>327</v>
      </c>
      <c r="B66" s="145" t="s">
        <v>328</v>
      </c>
      <c r="C66" s="146"/>
      <c r="D66" s="219"/>
      <c r="E66" s="396"/>
      <c r="F66" s="151"/>
      <c r="G66" s="149"/>
      <c r="H66" s="150">
        <f>C66+D66+E66+F66+G66</f>
        <v>0</v>
      </c>
      <c r="I66" s="146"/>
      <c r="J66" s="397"/>
      <c r="K66" s="147"/>
      <c r="L66" s="147"/>
      <c r="M66" s="149"/>
      <c r="N66" s="150">
        <f>I66+J66+K66+L66+M66</f>
        <v>0</v>
      </c>
      <c r="O66" s="152"/>
      <c r="P66" s="147"/>
      <c r="Q66" s="147"/>
      <c r="R66" s="147"/>
      <c r="S66" s="153"/>
      <c r="T66" s="150">
        <f>O66+P66+Q66+R66+S66</f>
        <v>0</v>
      </c>
      <c r="U66" s="151"/>
      <c r="V66" s="147"/>
      <c r="W66" s="154"/>
      <c r="X66" s="155"/>
      <c r="Y66" s="156"/>
      <c r="Z66" s="150">
        <f>U66+V66+W66+X66+Y66</f>
        <v>0</v>
      </c>
      <c r="AA66" s="157"/>
      <c r="AB66" s="156"/>
      <c r="AC66" s="156"/>
      <c r="AD66" s="155"/>
      <c r="AE66" s="158"/>
      <c r="AF66" s="150">
        <f>AA66+AB66+AC66+AD66+AE66</f>
        <v>0</v>
      </c>
      <c r="AG66" s="159"/>
      <c r="AH66" s="156"/>
      <c r="AI66" s="156"/>
      <c r="AJ66" s="155"/>
      <c r="AK66" s="155"/>
      <c r="AL66" s="150">
        <f>AG66+AH66+AI66+AJ66+AK66</f>
        <v>0</v>
      </c>
      <c r="AM66" s="160"/>
      <c r="AN66" s="156"/>
      <c r="AO66" s="156"/>
      <c r="AP66" s="161"/>
      <c r="AQ66" s="162"/>
      <c r="AR66" s="150">
        <f>AM66+AN66+AO66+AP66+AQ66</f>
        <v>0</v>
      </c>
      <c r="AS66" s="160"/>
      <c r="AT66" s="156"/>
      <c r="AU66" s="156"/>
      <c r="AV66" s="155"/>
      <c r="AW66" s="162"/>
      <c r="AX66" s="150">
        <f>AS66+AT66+AU66+AV66+AW66</f>
        <v>0</v>
      </c>
      <c r="AY66" s="160"/>
      <c r="AZ66" s="156"/>
      <c r="BA66" s="156"/>
      <c r="BB66" s="154">
        <v>50.5</v>
      </c>
      <c r="BC66" s="162"/>
      <c r="BD66" s="150">
        <f>AY66+AZ66+BA66+BB66+BC66</f>
        <v>50.5</v>
      </c>
      <c r="BE66" s="159"/>
      <c r="BF66" s="156"/>
      <c r="BG66" s="156"/>
      <c r="BH66" s="155"/>
      <c r="BI66" s="155"/>
      <c r="BJ66" s="150">
        <f>BE66+BF66+BG66+BH66+BI66</f>
        <v>0</v>
      </c>
      <c r="BK66" s="162"/>
      <c r="BL66" s="398"/>
      <c r="BM66" s="156"/>
      <c r="BN66" s="154"/>
      <c r="BO66" s="162"/>
      <c r="BP66" s="150">
        <f>BK66+BL66+BM66+BN66+BO66</f>
        <v>0</v>
      </c>
      <c r="BQ66" s="199"/>
      <c r="BR66" s="200">
        <f t="shared" si="13"/>
        <v>0</v>
      </c>
      <c r="BS66" s="201">
        <f t="shared" si="120"/>
        <v>0</v>
      </c>
      <c r="BT66" s="154">
        <f>BL66+BF66+AZ66+AT66+AN66+AH66+AB66+V66+P66+J66+D66+BQ66</f>
        <v>0</v>
      </c>
      <c r="BU66" s="154">
        <f t="shared" si="120"/>
        <v>0</v>
      </c>
      <c r="BV66" s="154">
        <f t="shared" si="120"/>
        <v>50.5</v>
      </c>
      <c r="BW66" s="154">
        <f t="shared" si="120"/>
        <v>0</v>
      </c>
      <c r="BX66" s="165">
        <f t="shared" si="11"/>
        <v>50.5</v>
      </c>
      <c r="BY66" s="166">
        <f t="shared" si="12"/>
        <v>50.5</v>
      </c>
    </row>
    <row r="67" spans="1:77">
      <c r="A67" s="144" t="s">
        <v>329</v>
      </c>
      <c r="B67" s="145" t="s">
        <v>330</v>
      </c>
      <c r="C67" s="146"/>
      <c r="D67" s="219"/>
      <c r="E67" s="396"/>
      <c r="F67" s="151"/>
      <c r="G67" s="149"/>
      <c r="H67" s="150">
        <f t="shared" ref="H67:H76" si="183">C67+D67+E67+F67+G67</f>
        <v>0</v>
      </c>
      <c r="I67" s="146"/>
      <c r="J67" s="397"/>
      <c r="K67" s="147"/>
      <c r="L67" s="147"/>
      <c r="M67" s="149"/>
      <c r="N67" s="150">
        <f t="shared" ref="N67:N76" si="184">I67+J67+K67+L67+M67</f>
        <v>0</v>
      </c>
      <c r="O67" s="152"/>
      <c r="P67" s="147"/>
      <c r="Q67" s="147"/>
      <c r="R67" s="147"/>
      <c r="S67" s="153"/>
      <c r="T67" s="150">
        <f t="shared" ref="T67:T76" si="185">O67+P67+Q67+R67+S67</f>
        <v>0</v>
      </c>
      <c r="U67" s="151"/>
      <c r="V67" s="147"/>
      <c r="W67" s="154"/>
      <c r="X67" s="155"/>
      <c r="Y67" s="156"/>
      <c r="Z67" s="150">
        <f t="shared" ref="Z67:Z76" si="186">U67+V67+W67+X67+Y67</f>
        <v>0</v>
      </c>
      <c r="AA67" s="157">
        <f>24292.08</f>
        <v>24292.080000000002</v>
      </c>
      <c r="AB67" s="154">
        <v>103471.40000000001</v>
      </c>
      <c r="AC67" s="156"/>
      <c r="AD67" s="155"/>
      <c r="AE67" s="158"/>
      <c r="AF67" s="150">
        <f t="shared" ref="AF67:AF76" si="187">AA67+AB67+AC67+AD67+AE67</f>
        <v>127763.48000000001</v>
      </c>
      <c r="AG67" s="159"/>
      <c r="AH67" s="156"/>
      <c r="AI67" s="156"/>
      <c r="AJ67" s="155"/>
      <c r="AK67" s="155"/>
      <c r="AL67" s="150">
        <f t="shared" ref="AL67:AL76" si="188">AG67+AH67+AI67+AJ67+AK67</f>
        <v>0</v>
      </c>
      <c r="AM67" s="160"/>
      <c r="AN67" s="156"/>
      <c r="AO67" s="156"/>
      <c r="AP67" s="161"/>
      <c r="AQ67" s="162"/>
      <c r="AR67" s="150">
        <f t="shared" ref="AR67:AR76" si="189">AM67+AN67+AO67+AP67+AQ67</f>
        <v>0</v>
      </c>
      <c r="AS67" s="160"/>
      <c r="AT67" s="156"/>
      <c r="AU67" s="156"/>
      <c r="AV67" s="155"/>
      <c r="AW67" s="162"/>
      <c r="AX67" s="150">
        <f t="shared" ref="AX67:AX76" si="190">AS67+AT67+AU67+AV67+AW67</f>
        <v>0</v>
      </c>
      <c r="AY67" s="157"/>
      <c r="AZ67" s="157">
        <f>3560.39</f>
        <v>3560.39</v>
      </c>
      <c r="BA67" s="156"/>
      <c r="BB67" s="154"/>
      <c r="BC67" s="162"/>
      <c r="BD67" s="150">
        <f t="shared" ref="BD67:BD76" si="191">AY67+AZ67+BA67+BB67+BC67</f>
        <v>3560.39</v>
      </c>
      <c r="BE67" s="159"/>
      <c r="BF67" s="156"/>
      <c r="BG67" s="156"/>
      <c r="BH67" s="155"/>
      <c r="BI67" s="155"/>
      <c r="BJ67" s="150">
        <f t="shared" ref="BJ67:BJ76" si="192">BE67+BF67+BG67+BH67+BI67</f>
        <v>0</v>
      </c>
      <c r="BK67" s="162"/>
      <c r="BL67" s="398"/>
      <c r="BM67" s="156"/>
      <c r="BN67" s="154"/>
      <c r="BO67" s="162"/>
      <c r="BP67" s="150">
        <f t="shared" ref="BP67:BP76" si="193">BK67+BL67+BM67+BN67+BO67</f>
        <v>0</v>
      </c>
      <c r="BQ67" s="199"/>
      <c r="BR67" s="200">
        <f>BQ67</f>
        <v>0</v>
      </c>
      <c r="BS67" s="201">
        <f t="shared" si="120"/>
        <v>24292.080000000002</v>
      </c>
      <c r="BT67" s="202">
        <f t="shared" si="149"/>
        <v>107031.79000000001</v>
      </c>
      <c r="BU67" s="202">
        <f t="shared" si="120"/>
        <v>0</v>
      </c>
      <c r="BV67" s="202">
        <f t="shared" si="120"/>
        <v>0</v>
      </c>
      <c r="BW67" s="154">
        <f t="shared" si="120"/>
        <v>0</v>
      </c>
      <c r="BX67" s="203">
        <f t="shared" si="11"/>
        <v>107031.79000000001</v>
      </c>
      <c r="BY67" s="166">
        <f t="shared" si="12"/>
        <v>131323.87</v>
      </c>
    </row>
    <row r="68" spans="1:77">
      <c r="A68" s="144" t="s">
        <v>331</v>
      </c>
      <c r="B68" s="145" t="s">
        <v>332</v>
      </c>
      <c r="C68" s="146"/>
      <c r="D68" s="395"/>
      <c r="E68" s="396"/>
      <c r="F68" s="151"/>
      <c r="G68" s="149"/>
      <c r="H68" s="150">
        <f t="shared" si="183"/>
        <v>0</v>
      </c>
      <c r="I68" s="146"/>
      <c r="J68" s="397"/>
      <c r="K68" s="147"/>
      <c r="L68" s="147"/>
      <c r="M68" s="149"/>
      <c r="N68" s="150">
        <f t="shared" si="184"/>
        <v>0</v>
      </c>
      <c r="O68" s="152"/>
      <c r="P68" s="147"/>
      <c r="Q68" s="147"/>
      <c r="R68" s="147"/>
      <c r="S68" s="153"/>
      <c r="T68" s="150">
        <f t="shared" si="185"/>
        <v>0</v>
      </c>
      <c r="U68" s="151"/>
      <c r="V68" s="147"/>
      <c r="W68" s="154"/>
      <c r="X68" s="155"/>
      <c r="Y68" s="156"/>
      <c r="Z68" s="150">
        <f t="shared" si="186"/>
        <v>0</v>
      </c>
      <c r="AA68" s="157"/>
      <c r="AB68" s="156"/>
      <c r="AC68" s="154"/>
      <c r="AD68" s="155"/>
      <c r="AE68" s="158"/>
      <c r="AF68" s="150">
        <f t="shared" si="187"/>
        <v>0</v>
      </c>
      <c r="AG68" s="159"/>
      <c r="AH68" s="156"/>
      <c r="AI68" s="156"/>
      <c r="AJ68" s="155"/>
      <c r="AK68" s="155"/>
      <c r="AL68" s="150">
        <f t="shared" si="188"/>
        <v>0</v>
      </c>
      <c r="AM68" s="160"/>
      <c r="AN68" s="156"/>
      <c r="AO68" s="156"/>
      <c r="AP68" s="161"/>
      <c r="AQ68" s="162"/>
      <c r="AR68" s="150">
        <f t="shared" si="189"/>
        <v>0</v>
      </c>
      <c r="AS68" s="160"/>
      <c r="AT68" s="156"/>
      <c r="AU68" s="156"/>
      <c r="AV68" s="155"/>
      <c r="AW68" s="162"/>
      <c r="AX68" s="150">
        <f t="shared" si="190"/>
        <v>0</v>
      </c>
      <c r="AY68" s="160"/>
      <c r="AZ68" s="156"/>
      <c r="BA68" s="156"/>
      <c r="BB68" s="154"/>
      <c r="BC68" s="162"/>
      <c r="BD68" s="150">
        <f t="shared" si="191"/>
        <v>0</v>
      </c>
      <c r="BE68" s="159"/>
      <c r="BF68" s="156"/>
      <c r="BG68" s="156"/>
      <c r="BH68" s="155"/>
      <c r="BI68" s="155"/>
      <c r="BJ68" s="150">
        <f t="shared" si="192"/>
        <v>0</v>
      </c>
      <c r="BK68" s="162"/>
      <c r="BL68" s="398"/>
      <c r="BM68" s="156"/>
      <c r="BN68" s="154"/>
      <c r="BO68" s="162"/>
      <c r="BP68" s="150">
        <f t="shared" si="193"/>
        <v>0</v>
      </c>
      <c r="BQ68" s="199"/>
      <c r="BR68" s="200">
        <f t="shared" si="13"/>
        <v>0</v>
      </c>
      <c r="BS68" s="201">
        <f t="shared" si="120"/>
        <v>0</v>
      </c>
      <c r="BT68" s="202">
        <f>BL68+BF68+AZ68+AT68+AN68+AH68+AB68+V68+P68+J68+D68+BQ68</f>
        <v>0</v>
      </c>
      <c r="BU68" s="202">
        <f t="shared" si="120"/>
        <v>0</v>
      </c>
      <c r="BV68" s="202">
        <f t="shared" si="120"/>
        <v>0</v>
      </c>
      <c r="BW68" s="154">
        <f t="shared" si="120"/>
        <v>0</v>
      </c>
      <c r="BX68" s="203">
        <f t="shared" si="11"/>
        <v>0</v>
      </c>
      <c r="BY68" s="166">
        <f t="shared" si="12"/>
        <v>0</v>
      </c>
    </row>
    <row r="69" spans="1:77">
      <c r="A69" s="144" t="s">
        <v>333</v>
      </c>
      <c r="B69" s="145" t="s">
        <v>334</v>
      </c>
      <c r="C69" s="146"/>
      <c r="D69" s="219"/>
      <c r="E69" s="396"/>
      <c r="F69" s="151"/>
      <c r="G69" s="149"/>
      <c r="H69" s="150">
        <f t="shared" si="183"/>
        <v>0</v>
      </c>
      <c r="I69" s="146"/>
      <c r="J69" s="412"/>
      <c r="K69" s="147"/>
      <c r="L69" s="147"/>
      <c r="M69" s="149"/>
      <c r="N69" s="150">
        <f t="shared" si="184"/>
        <v>0</v>
      </c>
      <c r="O69" s="152"/>
      <c r="P69" s="147"/>
      <c r="Q69" s="147"/>
      <c r="R69" s="147"/>
      <c r="S69" s="153"/>
      <c r="T69" s="150">
        <f t="shared" si="185"/>
        <v>0</v>
      </c>
      <c r="U69" s="151"/>
      <c r="V69" s="147"/>
      <c r="W69" s="154"/>
      <c r="X69" s="155"/>
      <c r="Y69" s="156"/>
      <c r="Z69" s="150">
        <f t="shared" si="186"/>
        <v>0</v>
      </c>
      <c r="AA69" s="157"/>
      <c r="AB69" s="156"/>
      <c r="AC69" s="156"/>
      <c r="AD69" s="155"/>
      <c r="AE69" s="158"/>
      <c r="AF69" s="150">
        <f t="shared" si="187"/>
        <v>0</v>
      </c>
      <c r="AG69" s="159"/>
      <c r="AH69" s="156"/>
      <c r="AI69" s="156"/>
      <c r="AJ69" s="155"/>
      <c r="AK69" s="155"/>
      <c r="AL69" s="150">
        <f t="shared" si="188"/>
        <v>0</v>
      </c>
      <c r="AM69" s="160"/>
      <c r="AN69" s="156"/>
      <c r="AO69" s="156"/>
      <c r="AP69" s="161"/>
      <c r="AQ69" s="162"/>
      <c r="AR69" s="150">
        <f t="shared" si="189"/>
        <v>0</v>
      </c>
      <c r="AS69" s="160"/>
      <c r="AT69" s="156"/>
      <c r="AU69" s="156"/>
      <c r="AV69" s="155"/>
      <c r="AW69" s="162"/>
      <c r="AX69" s="150">
        <f t="shared" si="190"/>
        <v>0</v>
      </c>
      <c r="AY69" s="160"/>
      <c r="AZ69" s="413"/>
      <c r="BA69" s="156"/>
      <c r="BB69" s="154"/>
      <c r="BC69" s="162"/>
      <c r="BD69" s="150">
        <f t="shared" si="191"/>
        <v>0</v>
      </c>
      <c r="BE69" s="159"/>
      <c r="BF69" s="156"/>
      <c r="BG69" s="156"/>
      <c r="BH69" s="155"/>
      <c r="BI69" s="155"/>
      <c r="BJ69" s="150">
        <f t="shared" si="192"/>
        <v>0</v>
      </c>
      <c r="BK69" s="162"/>
      <c r="BL69" s="398"/>
      <c r="BM69" s="156"/>
      <c r="BN69" s="154"/>
      <c r="BO69" s="162"/>
      <c r="BP69" s="150">
        <f t="shared" si="193"/>
        <v>0</v>
      </c>
      <c r="BQ69" s="199"/>
      <c r="BR69" s="200">
        <f t="shared" si="13"/>
        <v>0</v>
      </c>
      <c r="BS69" s="201">
        <f t="shared" si="120"/>
        <v>0</v>
      </c>
      <c r="BT69" s="202">
        <f t="shared" si="149"/>
        <v>0</v>
      </c>
      <c r="BU69" s="202">
        <f t="shared" si="120"/>
        <v>0</v>
      </c>
      <c r="BV69" s="202">
        <f t="shared" si="120"/>
        <v>0</v>
      </c>
      <c r="BW69" s="154">
        <f t="shared" si="120"/>
        <v>0</v>
      </c>
      <c r="BX69" s="203">
        <f t="shared" si="11"/>
        <v>0</v>
      </c>
      <c r="BY69" s="166">
        <f t="shared" si="12"/>
        <v>0</v>
      </c>
    </row>
    <row r="70" spans="1:77">
      <c r="A70" s="144" t="s">
        <v>335</v>
      </c>
      <c r="B70" s="145" t="s">
        <v>336</v>
      </c>
      <c r="C70" s="146"/>
      <c r="D70" s="219"/>
      <c r="E70" s="396"/>
      <c r="F70" s="151"/>
      <c r="G70" s="149"/>
      <c r="H70" s="150">
        <f t="shared" si="183"/>
        <v>0</v>
      </c>
      <c r="I70" s="146"/>
      <c r="J70" s="397"/>
      <c r="K70" s="147"/>
      <c r="L70" s="147"/>
      <c r="M70" s="149"/>
      <c r="N70" s="150">
        <f t="shared" si="184"/>
        <v>0</v>
      </c>
      <c r="O70" s="152"/>
      <c r="P70" s="147"/>
      <c r="Q70" s="147"/>
      <c r="R70" s="147"/>
      <c r="S70" s="153"/>
      <c r="T70" s="150">
        <f t="shared" si="185"/>
        <v>0</v>
      </c>
      <c r="U70" s="151"/>
      <c r="V70" s="147"/>
      <c r="W70" s="154"/>
      <c r="X70" s="155"/>
      <c r="Y70" s="156"/>
      <c r="Z70" s="150">
        <f t="shared" si="186"/>
        <v>0</v>
      </c>
      <c r="AA70" s="157"/>
      <c r="AB70" s="156"/>
      <c r="AC70" s="156"/>
      <c r="AD70" s="155"/>
      <c r="AE70" s="158"/>
      <c r="AF70" s="150">
        <f t="shared" si="187"/>
        <v>0</v>
      </c>
      <c r="AG70" s="159"/>
      <c r="AH70" s="156"/>
      <c r="AI70" s="156"/>
      <c r="AJ70" s="155"/>
      <c r="AK70" s="155"/>
      <c r="AL70" s="150">
        <f t="shared" si="188"/>
        <v>0</v>
      </c>
      <c r="AM70" s="160"/>
      <c r="AN70" s="156"/>
      <c r="AO70" s="156"/>
      <c r="AP70" s="161"/>
      <c r="AQ70" s="162"/>
      <c r="AR70" s="150">
        <f t="shared" si="189"/>
        <v>0</v>
      </c>
      <c r="AS70" s="160"/>
      <c r="AT70" s="156"/>
      <c r="AU70" s="156"/>
      <c r="AV70" s="155"/>
      <c r="AW70" s="162"/>
      <c r="AX70" s="150">
        <f t="shared" si="190"/>
        <v>0</v>
      </c>
      <c r="AY70" s="160"/>
      <c r="AZ70" s="156"/>
      <c r="BA70" s="156"/>
      <c r="BB70" s="155"/>
      <c r="BC70" s="162"/>
      <c r="BD70" s="150">
        <f t="shared" si="191"/>
        <v>0</v>
      </c>
      <c r="BE70" s="159"/>
      <c r="BF70" s="156"/>
      <c r="BG70" s="156"/>
      <c r="BH70" s="155"/>
      <c r="BI70" s="155"/>
      <c r="BJ70" s="150">
        <f t="shared" si="192"/>
        <v>0</v>
      </c>
      <c r="BK70" s="162"/>
      <c r="BL70" s="398"/>
      <c r="BM70" s="156"/>
      <c r="BN70" s="155"/>
      <c r="BO70" s="162"/>
      <c r="BP70" s="150">
        <f t="shared" si="193"/>
        <v>0</v>
      </c>
      <c r="BQ70" s="199"/>
      <c r="BR70" s="200">
        <f>BQ70</f>
        <v>0</v>
      </c>
      <c r="BS70" s="201">
        <f t="shared" si="120"/>
        <v>0</v>
      </c>
      <c r="BT70" s="202">
        <f t="shared" si="149"/>
        <v>0</v>
      </c>
      <c r="BU70" s="202">
        <f t="shared" si="120"/>
        <v>0</v>
      </c>
      <c r="BV70" s="202">
        <f t="shared" si="120"/>
        <v>0</v>
      </c>
      <c r="BW70" s="154">
        <f t="shared" si="120"/>
        <v>0</v>
      </c>
      <c r="BX70" s="203">
        <f t="shared" si="11"/>
        <v>0</v>
      </c>
      <c r="BY70" s="166">
        <f t="shared" si="12"/>
        <v>0</v>
      </c>
    </row>
    <row r="71" spans="1:77">
      <c r="A71" s="144" t="s">
        <v>337</v>
      </c>
      <c r="B71" s="145" t="s">
        <v>338</v>
      </c>
      <c r="C71" s="146"/>
      <c r="D71" s="219"/>
      <c r="E71" s="396"/>
      <c r="F71" s="151"/>
      <c r="G71" s="149"/>
      <c r="H71" s="150">
        <f t="shared" si="183"/>
        <v>0</v>
      </c>
      <c r="I71" s="146"/>
      <c r="J71" s="397"/>
      <c r="K71" s="147"/>
      <c r="L71" s="147"/>
      <c r="M71" s="149"/>
      <c r="N71" s="150">
        <f t="shared" si="184"/>
        <v>0</v>
      </c>
      <c r="O71" s="152"/>
      <c r="P71" s="147"/>
      <c r="Q71" s="147"/>
      <c r="R71" s="147"/>
      <c r="S71" s="153"/>
      <c r="T71" s="150">
        <f t="shared" si="185"/>
        <v>0</v>
      </c>
      <c r="U71" s="151"/>
      <c r="V71" s="147"/>
      <c r="W71" s="154"/>
      <c r="X71" s="155"/>
      <c r="Y71" s="156"/>
      <c r="Z71" s="150">
        <f t="shared" si="186"/>
        <v>0</v>
      </c>
      <c r="AA71" s="157"/>
      <c r="AB71" s="156"/>
      <c r="AC71" s="156"/>
      <c r="AD71" s="155"/>
      <c r="AE71" s="158"/>
      <c r="AF71" s="150">
        <f t="shared" si="187"/>
        <v>0</v>
      </c>
      <c r="AG71" s="159"/>
      <c r="AH71" s="156"/>
      <c r="AI71" s="156"/>
      <c r="AJ71" s="155"/>
      <c r="AK71" s="155"/>
      <c r="AL71" s="150">
        <f t="shared" si="188"/>
        <v>0</v>
      </c>
      <c r="AM71" s="157"/>
      <c r="AN71" s="156"/>
      <c r="AO71" s="156"/>
      <c r="AP71" s="161"/>
      <c r="AQ71" s="162"/>
      <c r="AR71" s="150">
        <f t="shared" si="189"/>
        <v>0</v>
      </c>
      <c r="AS71" s="157"/>
      <c r="AT71" s="156"/>
      <c r="AU71" s="156"/>
      <c r="AV71" s="155"/>
      <c r="AW71" s="162"/>
      <c r="AX71" s="150">
        <f t="shared" si="190"/>
        <v>0</v>
      </c>
      <c r="AY71" s="157"/>
      <c r="AZ71" s="156"/>
      <c r="BA71" s="156"/>
      <c r="BB71" s="155"/>
      <c r="BC71" s="162"/>
      <c r="BD71" s="150">
        <f t="shared" si="191"/>
        <v>0</v>
      </c>
      <c r="BE71" s="159"/>
      <c r="BF71" s="156"/>
      <c r="BG71" s="156"/>
      <c r="BH71" s="155"/>
      <c r="BI71" s="155"/>
      <c r="BJ71" s="150">
        <f t="shared" si="192"/>
        <v>0</v>
      </c>
      <c r="BK71" s="162"/>
      <c r="BL71" s="398"/>
      <c r="BM71" s="156"/>
      <c r="BN71" s="155"/>
      <c r="BO71" s="162"/>
      <c r="BP71" s="150">
        <f t="shared" si="193"/>
        <v>0</v>
      </c>
      <c r="BQ71" s="199"/>
      <c r="BR71" s="200">
        <f t="shared" si="13"/>
        <v>0</v>
      </c>
      <c r="BS71" s="201">
        <f t="shared" si="120"/>
        <v>0</v>
      </c>
      <c r="BT71" s="202">
        <f>BL71+BF71+AZ71+AT71+AN71+AH71+AB71+V71+P71+J71+D71+BQ71</f>
        <v>0</v>
      </c>
      <c r="BU71" s="202">
        <f t="shared" si="120"/>
        <v>0</v>
      </c>
      <c r="BV71" s="202">
        <f t="shared" si="120"/>
        <v>0</v>
      </c>
      <c r="BW71" s="154">
        <f t="shared" si="120"/>
        <v>0</v>
      </c>
      <c r="BX71" s="203">
        <f t="shared" si="11"/>
        <v>0</v>
      </c>
      <c r="BY71" s="166">
        <f t="shared" si="12"/>
        <v>0</v>
      </c>
    </row>
    <row r="72" spans="1:77">
      <c r="A72" s="144" t="s">
        <v>339</v>
      </c>
      <c r="B72" s="145" t="s">
        <v>340</v>
      </c>
      <c r="C72" s="146"/>
      <c r="D72" s="219"/>
      <c r="E72" s="396"/>
      <c r="F72" s="151"/>
      <c r="G72" s="149"/>
      <c r="H72" s="150">
        <f t="shared" si="183"/>
        <v>0</v>
      </c>
      <c r="I72" s="146"/>
      <c r="J72" s="397"/>
      <c r="K72" s="147"/>
      <c r="L72" s="147"/>
      <c r="M72" s="149"/>
      <c r="N72" s="150">
        <f t="shared" si="184"/>
        <v>0</v>
      </c>
      <c r="O72" s="152"/>
      <c r="P72" s="147"/>
      <c r="Q72" s="147"/>
      <c r="R72" s="147"/>
      <c r="S72" s="153"/>
      <c r="T72" s="150">
        <f t="shared" si="185"/>
        <v>0</v>
      </c>
      <c r="U72" s="151"/>
      <c r="V72" s="147"/>
      <c r="W72" s="154"/>
      <c r="X72" s="155"/>
      <c r="Y72" s="156"/>
      <c r="Z72" s="150">
        <f t="shared" si="186"/>
        <v>0</v>
      </c>
      <c r="AA72" s="157"/>
      <c r="AB72" s="156"/>
      <c r="AC72" s="156"/>
      <c r="AD72" s="155"/>
      <c r="AE72" s="158"/>
      <c r="AF72" s="150">
        <f t="shared" si="187"/>
        <v>0</v>
      </c>
      <c r="AG72" s="159"/>
      <c r="AH72" s="156"/>
      <c r="AI72" s="156"/>
      <c r="AJ72" s="154"/>
      <c r="AK72" s="155"/>
      <c r="AL72" s="150">
        <f t="shared" si="188"/>
        <v>0</v>
      </c>
      <c r="AM72" s="160"/>
      <c r="AN72" s="156"/>
      <c r="AO72" s="156"/>
      <c r="AP72" s="414"/>
      <c r="AQ72" s="162"/>
      <c r="AR72" s="150">
        <f t="shared" si="189"/>
        <v>0</v>
      </c>
      <c r="AS72" s="160"/>
      <c r="AT72" s="156"/>
      <c r="AU72" s="156"/>
      <c r="AV72" s="154"/>
      <c r="AW72" s="162"/>
      <c r="AX72" s="150">
        <f t="shared" si="190"/>
        <v>0</v>
      </c>
      <c r="AY72" s="157"/>
      <c r="AZ72" s="415"/>
      <c r="BA72" s="156"/>
      <c r="BB72" s="154"/>
      <c r="BC72" s="162"/>
      <c r="BD72" s="150">
        <f t="shared" si="191"/>
        <v>0</v>
      </c>
      <c r="BE72" s="159"/>
      <c r="BF72" s="156"/>
      <c r="BG72" s="156"/>
      <c r="BH72" s="154"/>
      <c r="BI72" s="155"/>
      <c r="BJ72" s="150">
        <f t="shared" si="192"/>
        <v>0</v>
      </c>
      <c r="BK72" s="162"/>
      <c r="BL72" s="398"/>
      <c r="BM72" s="156"/>
      <c r="BN72" s="154"/>
      <c r="BO72" s="162"/>
      <c r="BP72" s="150">
        <f t="shared" si="193"/>
        <v>0</v>
      </c>
      <c r="BQ72" s="199"/>
      <c r="BR72" s="200">
        <f t="shared" si="13"/>
        <v>0</v>
      </c>
      <c r="BS72" s="201">
        <f t="shared" si="120"/>
        <v>0</v>
      </c>
      <c r="BT72" s="202">
        <f t="shared" si="149"/>
        <v>0</v>
      </c>
      <c r="BU72" s="202">
        <f t="shared" si="120"/>
        <v>0</v>
      </c>
      <c r="BV72" s="202">
        <f t="shared" si="120"/>
        <v>0</v>
      </c>
      <c r="BW72" s="154">
        <f t="shared" si="120"/>
        <v>0</v>
      </c>
      <c r="BX72" s="203">
        <f t="shared" si="11"/>
        <v>0</v>
      </c>
      <c r="BY72" s="166">
        <f t="shared" si="12"/>
        <v>0</v>
      </c>
    </row>
    <row r="73" spans="1:77">
      <c r="A73" s="144" t="s">
        <v>341</v>
      </c>
      <c r="B73" s="145" t="s">
        <v>342</v>
      </c>
      <c r="C73" s="219">
        <f>571999.96</f>
        <v>571999.96</v>
      </c>
      <c r="D73" s="219">
        <v>8965219.9199999999</v>
      </c>
      <c r="E73" s="396"/>
      <c r="F73" s="151"/>
      <c r="G73" s="149"/>
      <c r="H73" s="150">
        <f t="shared" si="183"/>
        <v>9537219.879999999</v>
      </c>
      <c r="I73" s="146"/>
      <c r="J73" s="397"/>
      <c r="K73" s="147"/>
      <c r="L73" s="147"/>
      <c r="M73" s="149"/>
      <c r="N73" s="150">
        <f t="shared" si="184"/>
        <v>0</v>
      </c>
      <c r="O73" s="152"/>
      <c r="P73" s="147"/>
      <c r="Q73" s="147"/>
      <c r="R73" s="147"/>
      <c r="S73" s="153"/>
      <c r="T73" s="150">
        <f t="shared" si="185"/>
        <v>0</v>
      </c>
      <c r="U73" s="151"/>
      <c r="V73" s="147"/>
      <c r="W73" s="154"/>
      <c r="X73" s="155"/>
      <c r="Y73" s="156"/>
      <c r="Z73" s="150">
        <f t="shared" si="186"/>
        <v>0</v>
      </c>
      <c r="AA73" s="157">
        <v>169434.84</v>
      </c>
      <c r="AB73" s="156"/>
      <c r="AC73" s="156"/>
      <c r="AD73" s="155"/>
      <c r="AE73" s="158"/>
      <c r="AF73" s="150">
        <f t="shared" si="187"/>
        <v>169434.84</v>
      </c>
      <c r="AG73" s="159"/>
      <c r="AH73" s="156"/>
      <c r="AI73" s="156"/>
      <c r="AJ73" s="154"/>
      <c r="AK73" s="155"/>
      <c r="AL73" s="150">
        <f t="shared" si="188"/>
        <v>0</v>
      </c>
      <c r="AM73" s="160"/>
      <c r="AN73" s="156"/>
      <c r="AO73" s="156"/>
      <c r="AP73" s="414"/>
      <c r="AQ73" s="162"/>
      <c r="AR73" s="150">
        <f t="shared" si="189"/>
        <v>0</v>
      </c>
      <c r="AS73" s="160"/>
      <c r="AT73" s="156"/>
      <c r="AU73" s="156"/>
      <c r="AV73" s="154"/>
      <c r="AW73" s="162"/>
      <c r="AX73" s="150">
        <f t="shared" si="190"/>
        <v>0</v>
      </c>
      <c r="AY73" s="157">
        <v>51.36</v>
      </c>
      <c r="AZ73" s="415"/>
      <c r="BA73" s="156"/>
      <c r="BB73" s="416"/>
      <c r="BC73" s="162"/>
      <c r="BD73" s="150">
        <f t="shared" si="191"/>
        <v>51.36</v>
      </c>
      <c r="BE73" s="159"/>
      <c r="BF73" s="156"/>
      <c r="BG73" s="156"/>
      <c r="BH73" s="154"/>
      <c r="BI73" s="155"/>
      <c r="BJ73" s="150">
        <f t="shared" si="192"/>
        <v>0</v>
      </c>
      <c r="BK73" s="162"/>
      <c r="BL73" s="398"/>
      <c r="BM73" s="156"/>
      <c r="BN73" s="154"/>
      <c r="BO73" s="162"/>
      <c r="BP73" s="150">
        <f t="shared" si="193"/>
        <v>0</v>
      </c>
      <c r="BQ73" s="199"/>
      <c r="BR73" s="200">
        <f t="shared" si="13"/>
        <v>0</v>
      </c>
      <c r="BS73" s="201">
        <f t="shared" si="120"/>
        <v>741486.15999999992</v>
      </c>
      <c r="BT73" s="202">
        <f t="shared" si="149"/>
        <v>8965219.9199999999</v>
      </c>
      <c r="BU73" s="202">
        <f t="shared" si="120"/>
        <v>0</v>
      </c>
      <c r="BV73" s="202">
        <f t="shared" si="120"/>
        <v>0</v>
      </c>
      <c r="BW73" s="154">
        <f t="shared" si="120"/>
        <v>0</v>
      </c>
      <c r="BX73" s="203">
        <f t="shared" si="11"/>
        <v>8965219.9199999999</v>
      </c>
      <c r="BY73" s="166">
        <f>SUM(BS73:BW73)</f>
        <v>9706706.0800000001</v>
      </c>
    </row>
    <row r="74" spans="1:77">
      <c r="A74" s="144" t="s">
        <v>343</v>
      </c>
      <c r="B74" s="145" t="s">
        <v>344</v>
      </c>
      <c r="C74" s="146"/>
      <c r="D74" s="219"/>
      <c r="E74" s="396"/>
      <c r="F74" s="151"/>
      <c r="G74" s="149"/>
      <c r="H74" s="150">
        <f t="shared" si="183"/>
        <v>0</v>
      </c>
      <c r="I74" s="146"/>
      <c r="J74" s="397"/>
      <c r="K74" s="147"/>
      <c r="L74" s="147"/>
      <c r="M74" s="149"/>
      <c r="N74" s="150">
        <f t="shared" si="184"/>
        <v>0</v>
      </c>
      <c r="O74" s="152"/>
      <c r="P74" s="147"/>
      <c r="Q74" s="147"/>
      <c r="R74" s="147"/>
      <c r="S74" s="153"/>
      <c r="T74" s="150">
        <f t="shared" si="185"/>
        <v>0</v>
      </c>
      <c r="U74" s="151"/>
      <c r="V74" s="147"/>
      <c r="W74" s="154"/>
      <c r="X74" s="155"/>
      <c r="Y74" s="156"/>
      <c r="Z74" s="150">
        <f t="shared" si="186"/>
        <v>0</v>
      </c>
      <c r="AA74" s="157"/>
      <c r="AB74" s="156"/>
      <c r="AC74" s="156"/>
      <c r="AD74" s="155"/>
      <c r="AE74" s="158"/>
      <c r="AF74" s="150">
        <f t="shared" si="187"/>
        <v>0</v>
      </c>
      <c r="AG74" s="159"/>
      <c r="AH74" s="156"/>
      <c r="AI74" s="156"/>
      <c r="AJ74" s="154"/>
      <c r="AK74" s="155"/>
      <c r="AL74" s="150">
        <f t="shared" si="188"/>
        <v>0</v>
      </c>
      <c r="AM74" s="160"/>
      <c r="AN74" s="156"/>
      <c r="AO74" s="156"/>
      <c r="AP74" s="414"/>
      <c r="AQ74" s="162"/>
      <c r="AR74" s="150">
        <f t="shared" si="189"/>
        <v>0</v>
      </c>
      <c r="AS74" s="160"/>
      <c r="AT74" s="156"/>
      <c r="AU74" s="156"/>
      <c r="AV74" s="154"/>
      <c r="AW74" s="162"/>
      <c r="AX74" s="150">
        <f t="shared" si="190"/>
        <v>0</v>
      </c>
      <c r="AY74" s="157"/>
      <c r="AZ74" s="415"/>
      <c r="BA74" s="156"/>
      <c r="BB74" s="154"/>
      <c r="BC74" s="162"/>
      <c r="BD74" s="150">
        <f t="shared" si="191"/>
        <v>0</v>
      </c>
      <c r="BE74" s="159"/>
      <c r="BF74" s="156"/>
      <c r="BG74" s="156"/>
      <c r="BH74" s="154"/>
      <c r="BI74" s="155"/>
      <c r="BJ74" s="150">
        <f t="shared" si="192"/>
        <v>0</v>
      </c>
      <c r="BK74" s="162"/>
      <c r="BL74" s="398"/>
      <c r="BM74" s="156"/>
      <c r="BN74" s="154"/>
      <c r="BO74" s="162"/>
      <c r="BP74" s="150">
        <f t="shared" si="193"/>
        <v>0</v>
      </c>
      <c r="BQ74" s="199"/>
      <c r="BR74" s="200">
        <f>BQ74</f>
        <v>0</v>
      </c>
      <c r="BS74" s="201">
        <f t="shared" si="120"/>
        <v>0</v>
      </c>
      <c r="BT74" s="202">
        <f>BL74+BF74+AZ74+AT74+AN74+AH74+AB74+V74+P74+J74+D74+BQ74</f>
        <v>0</v>
      </c>
      <c r="BU74" s="202">
        <f t="shared" si="120"/>
        <v>0</v>
      </c>
      <c r="BV74" s="202">
        <f t="shared" si="120"/>
        <v>0</v>
      </c>
      <c r="BW74" s="154">
        <f t="shared" si="120"/>
        <v>0</v>
      </c>
      <c r="BX74" s="203">
        <f t="shared" ref="BX74:BX83" si="194">BT74+BU74+BV74+BW74</f>
        <v>0</v>
      </c>
      <c r="BY74" s="166">
        <f t="shared" si="12"/>
        <v>0</v>
      </c>
    </row>
    <row r="75" spans="1:77">
      <c r="A75" s="144" t="s">
        <v>345</v>
      </c>
      <c r="B75" s="145" t="s">
        <v>346</v>
      </c>
      <c r="C75" s="146"/>
      <c r="D75" s="219"/>
      <c r="E75" s="396"/>
      <c r="F75" s="151"/>
      <c r="G75" s="149"/>
      <c r="H75" s="150">
        <f t="shared" si="183"/>
        <v>0</v>
      </c>
      <c r="I75" s="146"/>
      <c r="J75" s="397"/>
      <c r="K75" s="147"/>
      <c r="L75" s="147"/>
      <c r="M75" s="149"/>
      <c r="N75" s="150">
        <f t="shared" si="184"/>
        <v>0</v>
      </c>
      <c r="O75" s="152"/>
      <c r="P75" s="147"/>
      <c r="Q75" s="147"/>
      <c r="R75" s="147"/>
      <c r="S75" s="153"/>
      <c r="T75" s="150">
        <f t="shared" si="185"/>
        <v>0</v>
      </c>
      <c r="U75" s="151"/>
      <c r="V75" s="147"/>
      <c r="W75" s="154"/>
      <c r="X75" s="155"/>
      <c r="Y75" s="156"/>
      <c r="Z75" s="150">
        <f t="shared" si="186"/>
        <v>0</v>
      </c>
      <c r="AA75" s="157"/>
      <c r="AB75" s="156"/>
      <c r="AC75" s="156"/>
      <c r="AD75" s="155"/>
      <c r="AE75" s="158"/>
      <c r="AF75" s="150">
        <f t="shared" si="187"/>
        <v>0</v>
      </c>
      <c r="AG75" s="159"/>
      <c r="AH75" s="156"/>
      <c r="AI75" s="156"/>
      <c r="AJ75" s="154"/>
      <c r="AK75" s="155"/>
      <c r="AL75" s="150">
        <f t="shared" si="188"/>
        <v>0</v>
      </c>
      <c r="AM75" s="160"/>
      <c r="AN75" s="156"/>
      <c r="AO75" s="156"/>
      <c r="AP75" s="414"/>
      <c r="AQ75" s="162"/>
      <c r="AR75" s="150">
        <f t="shared" si="189"/>
        <v>0</v>
      </c>
      <c r="AS75" s="160"/>
      <c r="AT75" s="156"/>
      <c r="AU75" s="156"/>
      <c r="AV75" s="154"/>
      <c r="AW75" s="162"/>
      <c r="AX75" s="150">
        <f t="shared" si="190"/>
        <v>0</v>
      </c>
      <c r="AY75" s="157"/>
      <c r="AZ75" s="415"/>
      <c r="BA75" s="156"/>
      <c r="BB75" s="154"/>
      <c r="BC75" s="162"/>
      <c r="BD75" s="150">
        <f t="shared" si="191"/>
        <v>0</v>
      </c>
      <c r="BE75" s="159"/>
      <c r="BF75" s="156"/>
      <c r="BG75" s="156"/>
      <c r="BH75" s="154"/>
      <c r="BI75" s="155"/>
      <c r="BJ75" s="150">
        <f t="shared" si="192"/>
        <v>0</v>
      </c>
      <c r="BK75" s="162"/>
      <c r="BL75" s="398"/>
      <c r="BM75" s="156"/>
      <c r="BN75" s="154"/>
      <c r="BO75" s="162"/>
      <c r="BP75" s="150">
        <f t="shared" si="193"/>
        <v>0</v>
      </c>
      <c r="BQ75" s="199"/>
      <c r="BR75" s="200">
        <f t="shared" ref="BR75:BR76" si="195">BQ75</f>
        <v>0</v>
      </c>
      <c r="BS75" s="201">
        <f t="shared" si="120"/>
        <v>0</v>
      </c>
      <c r="BT75" s="202">
        <f t="shared" si="149"/>
        <v>0</v>
      </c>
      <c r="BU75" s="202">
        <f t="shared" si="120"/>
        <v>0</v>
      </c>
      <c r="BV75" s="202">
        <f t="shared" si="120"/>
        <v>0</v>
      </c>
      <c r="BW75" s="154">
        <f t="shared" si="120"/>
        <v>0</v>
      </c>
      <c r="BX75" s="203">
        <f t="shared" si="194"/>
        <v>0</v>
      </c>
      <c r="BY75" s="166">
        <f t="shared" ref="BY75:BY82" si="196">SUM(BS75:BW75)</f>
        <v>0</v>
      </c>
    </row>
    <row r="76" spans="1:77">
      <c r="A76" s="144" t="s">
        <v>347</v>
      </c>
      <c r="B76" s="145" t="s">
        <v>348</v>
      </c>
      <c r="C76" s="146"/>
      <c r="D76" s="219">
        <v>35776</v>
      </c>
      <c r="E76" s="396"/>
      <c r="F76" s="151"/>
      <c r="G76" s="149"/>
      <c r="H76" s="150">
        <f t="shared" si="183"/>
        <v>35776</v>
      </c>
      <c r="I76" s="146"/>
      <c r="J76" s="397"/>
      <c r="K76" s="147"/>
      <c r="L76" s="147"/>
      <c r="M76" s="149"/>
      <c r="N76" s="150">
        <f t="shared" si="184"/>
        <v>0</v>
      </c>
      <c r="O76" s="152"/>
      <c r="P76" s="147"/>
      <c r="Q76" s="147"/>
      <c r="R76" s="147"/>
      <c r="S76" s="153"/>
      <c r="T76" s="150">
        <f t="shared" si="185"/>
        <v>0</v>
      </c>
      <c r="U76" s="151"/>
      <c r="V76" s="147"/>
      <c r="W76" s="154"/>
      <c r="X76" s="155"/>
      <c r="Y76" s="156"/>
      <c r="Z76" s="150">
        <f t="shared" si="186"/>
        <v>0</v>
      </c>
      <c r="AA76" s="157">
        <v>7175.5</v>
      </c>
      <c r="AB76" s="156"/>
      <c r="AC76" s="156"/>
      <c r="AD76" s="155"/>
      <c r="AE76" s="158"/>
      <c r="AF76" s="150">
        <f t="shared" si="187"/>
        <v>7175.5</v>
      </c>
      <c r="AG76" s="159"/>
      <c r="AH76" s="156"/>
      <c r="AI76" s="156"/>
      <c r="AJ76" s="154"/>
      <c r="AK76" s="155"/>
      <c r="AL76" s="150">
        <f t="shared" si="188"/>
        <v>0</v>
      </c>
      <c r="AM76" s="160"/>
      <c r="AN76" s="156"/>
      <c r="AO76" s="156"/>
      <c r="AP76" s="414"/>
      <c r="AQ76" s="162"/>
      <c r="AR76" s="150">
        <f t="shared" si="189"/>
        <v>0</v>
      </c>
      <c r="AS76" s="160"/>
      <c r="AT76" s="156"/>
      <c r="AU76" s="156"/>
      <c r="AV76" s="154"/>
      <c r="AW76" s="162"/>
      <c r="AX76" s="150">
        <f t="shared" si="190"/>
        <v>0</v>
      </c>
      <c r="AY76" s="157"/>
      <c r="AZ76" s="415"/>
      <c r="BA76" s="156"/>
      <c r="BB76" s="154"/>
      <c r="BC76" s="162"/>
      <c r="BD76" s="150">
        <f t="shared" si="191"/>
        <v>0</v>
      </c>
      <c r="BE76" s="159"/>
      <c r="BF76" s="156"/>
      <c r="BG76" s="156"/>
      <c r="BH76" s="154"/>
      <c r="BI76" s="155"/>
      <c r="BJ76" s="150">
        <f t="shared" si="192"/>
        <v>0</v>
      </c>
      <c r="BK76" s="162"/>
      <c r="BL76" s="398"/>
      <c r="BM76" s="156"/>
      <c r="BN76" s="154"/>
      <c r="BO76" s="162"/>
      <c r="BP76" s="150">
        <f t="shared" si="193"/>
        <v>0</v>
      </c>
      <c r="BQ76" s="199"/>
      <c r="BR76" s="200">
        <f t="shared" si="195"/>
        <v>0</v>
      </c>
      <c r="BS76" s="201">
        <f t="shared" si="120"/>
        <v>7175.5</v>
      </c>
      <c r="BT76" s="202">
        <f>BL76+BF76+AZ76+AT76+AN76+AH76+AB76+V76+P76+J76+D76+BQ76</f>
        <v>35776</v>
      </c>
      <c r="BU76" s="202">
        <f t="shared" si="120"/>
        <v>0</v>
      </c>
      <c r="BV76" s="202">
        <f t="shared" si="120"/>
        <v>0</v>
      </c>
      <c r="BW76" s="154">
        <f t="shared" si="120"/>
        <v>0</v>
      </c>
      <c r="BX76" s="203">
        <f t="shared" si="194"/>
        <v>35776</v>
      </c>
      <c r="BY76" s="166">
        <f t="shared" si="196"/>
        <v>42951.5</v>
      </c>
    </row>
    <row r="77" spans="1:77">
      <c r="A77" s="167" t="s">
        <v>349</v>
      </c>
      <c r="B77" s="168" t="s">
        <v>350</v>
      </c>
      <c r="C77" s="274">
        <f>SUM(C78:C83)</f>
        <v>0</v>
      </c>
      <c r="D77" s="231">
        <f>SUM(D78:D83)</f>
        <v>14605.5</v>
      </c>
      <c r="E77" s="393">
        <f>SUM(E78:E83)</f>
        <v>0</v>
      </c>
      <c r="F77" s="228">
        <f t="shared" ref="F77:H77" si="197">SUM(F78:F83)</f>
        <v>0</v>
      </c>
      <c r="G77" s="227">
        <f t="shared" si="197"/>
        <v>0</v>
      </c>
      <c r="H77" s="173">
        <f t="shared" si="197"/>
        <v>14605.5</v>
      </c>
      <c r="I77" s="224">
        <f>SUM(I78:I83)</f>
        <v>0</v>
      </c>
      <c r="J77" s="230">
        <f>SUM(J78:J83)</f>
        <v>0</v>
      </c>
      <c r="K77" s="226">
        <f>SUM(K78:K83)</f>
        <v>0</v>
      </c>
      <c r="L77" s="226">
        <f t="shared" ref="L77:N77" si="198">SUM(L78:L83)</f>
        <v>0</v>
      </c>
      <c r="M77" s="227">
        <f t="shared" si="198"/>
        <v>0</v>
      </c>
      <c r="N77" s="173">
        <f t="shared" si="198"/>
        <v>0</v>
      </c>
      <c r="O77" s="230">
        <f>SUM(O78:O83)</f>
        <v>0</v>
      </c>
      <c r="P77" s="226">
        <f>SUM(P78:P83)</f>
        <v>0</v>
      </c>
      <c r="Q77" s="226">
        <f>SUM(Q78:Q83)</f>
        <v>0</v>
      </c>
      <c r="R77" s="225">
        <f t="shared" ref="R77:T77" si="199">SUM(R78:R83)</f>
        <v>0</v>
      </c>
      <c r="S77" s="227">
        <f t="shared" si="199"/>
        <v>0</v>
      </c>
      <c r="T77" s="173">
        <f t="shared" si="199"/>
        <v>0</v>
      </c>
      <c r="U77" s="228">
        <f>SUM(U78:U83)</f>
        <v>0</v>
      </c>
      <c r="V77" s="226">
        <f>SUM(V78:V83)</f>
        <v>0</v>
      </c>
      <c r="W77" s="226">
        <f>SUM(W78:W83)</f>
        <v>0</v>
      </c>
      <c r="X77" s="226">
        <f t="shared" ref="X77:Z77" si="200">SUM(X78:X83)</f>
        <v>0</v>
      </c>
      <c r="Y77" s="226">
        <f t="shared" si="200"/>
        <v>0</v>
      </c>
      <c r="Z77" s="173">
        <f t="shared" si="200"/>
        <v>0</v>
      </c>
      <c r="AA77" s="231">
        <f>SUM(AA78:AA83)</f>
        <v>0</v>
      </c>
      <c r="AB77" s="226">
        <f>SUM(AB78:AB83)</f>
        <v>0</v>
      </c>
      <c r="AC77" s="226">
        <f>SUM(AC78:AC83)</f>
        <v>0</v>
      </c>
      <c r="AD77" s="226">
        <f t="shared" ref="AD77:AF77" si="201">SUM(AD78:AD83)</f>
        <v>0</v>
      </c>
      <c r="AE77" s="227">
        <f t="shared" si="201"/>
        <v>0</v>
      </c>
      <c r="AF77" s="173">
        <f t="shared" si="201"/>
        <v>0</v>
      </c>
      <c r="AG77" s="228">
        <f>SUM(AG78:AG83)</f>
        <v>0</v>
      </c>
      <c r="AH77" s="226">
        <f>SUM(AH78:AH83)</f>
        <v>0</v>
      </c>
      <c r="AI77" s="226">
        <f>SUM(AI78:AI83)</f>
        <v>0</v>
      </c>
      <c r="AJ77" s="226">
        <f t="shared" ref="AJ77:AL77" si="202">SUM(AJ78:AJ83)</f>
        <v>0</v>
      </c>
      <c r="AK77" s="226">
        <f t="shared" si="202"/>
        <v>0</v>
      </c>
      <c r="AL77" s="173">
        <f t="shared" si="202"/>
        <v>0</v>
      </c>
      <c r="AM77" s="230">
        <f>SUM(AM78:AM83)</f>
        <v>0</v>
      </c>
      <c r="AN77" s="226">
        <f>SUM(AN78:AN83)</f>
        <v>0</v>
      </c>
      <c r="AO77" s="226">
        <f>SUM(AO78:AO83)</f>
        <v>0</v>
      </c>
      <c r="AP77" s="232">
        <f t="shared" ref="AP77:AR77" si="203">SUM(AP78:AP83)</f>
        <v>0</v>
      </c>
      <c r="AQ77" s="227">
        <f t="shared" si="203"/>
        <v>0</v>
      </c>
      <c r="AR77" s="173">
        <f t="shared" si="203"/>
        <v>0</v>
      </c>
      <c r="AS77" s="230">
        <f>SUM(AS78:AS83)</f>
        <v>0</v>
      </c>
      <c r="AT77" s="226">
        <f>SUM(AT78:AT83)</f>
        <v>0</v>
      </c>
      <c r="AU77" s="226">
        <f>SUM(AU78:AU83)</f>
        <v>0</v>
      </c>
      <c r="AV77" s="226">
        <f t="shared" ref="AV77:AX77" si="204">SUM(AV78:AV83)</f>
        <v>0</v>
      </c>
      <c r="AW77" s="227">
        <f t="shared" si="204"/>
        <v>0</v>
      </c>
      <c r="AX77" s="173">
        <f t="shared" si="204"/>
        <v>0</v>
      </c>
      <c r="AY77" s="230">
        <f>SUM(AY78:AY83)</f>
        <v>0</v>
      </c>
      <c r="AZ77" s="226">
        <f>SUM(AZ78:AZ83)</f>
        <v>0</v>
      </c>
      <c r="BA77" s="226">
        <f>SUM(BA78:BA83)</f>
        <v>0</v>
      </c>
      <c r="BB77" s="226">
        <f t="shared" ref="BB77:BD77" si="205">SUM(BB78:BB83)</f>
        <v>0</v>
      </c>
      <c r="BC77" s="227">
        <f t="shared" si="205"/>
        <v>0</v>
      </c>
      <c r="BD77" s="173">
        <f t="shared" si="205"/>
        <v>0</v>
      </c>
      <c r="BE77" s="228">
        <f>SUM(BE78:BE83)</f>
        <v>0</v>
      </c>
      <c r="BF77" s="226">
        <f>SUM(BF78:BF83)</f>
        <v>0</v>
      </c>
      <c r="BG77" s="226">
        <f>SUM(BG78:BG83)</f>
        <v>0</v>
      </c>
      <c r="BH77" s="226">
        <f t="shared" ref="BH77:BJ77" si="206">SUM(BH78:BH83)</f>
        <v>0</v>
      </c>
      <c r="BI77" s="226">
        <f t="shared" si="206"/>
        <v>0</v>
      </c>
      <c r="BJ77" s="173">
        <f t="shared" si="206"/>
        <v>0</v>
      </c>
      <c r="BK77" s="227">
        <f>SUM(BK78:BK83)</f>
        <v>0</v>
      </c>
      <c r="BL77" s="230">
        <f>SUM(BL78:BL83)</f>
        <v>0</v>
      </c>
      <c r="BM77" s="226">
        <f>SUM(BM78:BM83)</f>
        <v>0</v>
      </c>
      <c r="BN77" s="226">
        <f t="shared" ref="BN77:BP77" si="207">SUM(BN78:BN83)</f>
        <v>0</v>
      </c>
      <c r="BO77" s="227">
        <f t="shared" si="207"/>
        <v>0</v>
      </c>
      <c r="BP77" s="173">
        <f t="shared" si="207"/>
        <v>0</v>
      </c>
      <c r="BQ77" s="233">
        <f>SUM(BQ78:BQ83)</f>
        <v>0</v>
      </c>
      <c r="BR77" s="192">
        <f>BQ77</f>
        <v>0</v>
      </c>
      <c r="BS77" s="230">
        <f t="shared" ref="BS77:BX77" si="208">SUM(BS78:BS83)</f>
        <v>0</v>
      </c>
      <c r="BT77" s="226">
        <f t="shared" si="208"/>
        <v>14605.5</v>
      </c>
      <c r="BU77" s="226">
        <f t="shared" si="208"/>
        <v>0</v>
      </c>
      <c r="BV77" s="225">
        <f t="shared" si="208"/>
        <v>0</v>
      </c>
      <c r="BW77" s="225">
        <f t="shared" si="208"/>
        <v>0</v>
      </c>
      <c r="BX77" s="234">
        <f t="shared" si="208"/>
        <v>14605.5</v>
      </c>
      <c r="BY77" s="195">
        <f>SUM(BS77:BW77)</f>
        <v>14605.5</v>
      </c>
    </row>
    <row r="78" spans="1:77">
      <c r="A78" s="209" t="s">
        <v>351</v>
      </c>
      <c r="B78" s="145" t="s">
        <v>352</v>
      </c>
      <c r="C78" s="417"/>
      <c r="D78" s="219">
        <v>14605.5</v>
      </c>
      <c r="E78" s="418"/>
      <c r="F78" s="215"/>
      <c r="G78" s="214"/>
      <c r="H78" s="150">
        <f>C78+D78+E78+F78+G78</f>
        <v>14605.5</v>
      </c>
      <c r="I78" s="419"/>
      <c r="J78" s="219"/>
      <c r="K78" s="212"/>
      <c r="L78" s="212"/>
      <c r="M78" s="216"/>
      <c r="N78" s="150">
        <f>I78+J78+K78+L78+M78</f>
        <v>0</v>
      </c>
      <c r="O78" s="217"/>
      <c r="P78" s="212"/>
      <c r="Q78" s="212"/>
      <c r="R78" s="212"/>
      <c r="S78" s="214"/>
      <c r="T78" s="150">
        <f>O78+P78+Q78+R78+S78</f>
        <v>0</v>
      </c>
      <c r="U78" s="215"/>
      <c r="V78" s="213"/>
      <c r="W78" s="212"/>
      <c r="X78" s="213"/>
      <c r="Y78" s="213"/>
      <c r="Z78" s="150">
        <f>U78+V78+W78+X78+Y78</f>
        <v>0</v>
      </c>
      <c r="AA78" s="219"/>
      <c r="AB78" s="213"/>
      <c r="AC78" s="213"/>
      <c r="AD78" s="213"/>
      <c r="AE78" s="216"/>
      <c r="AF78" s="150">
        <f>AA78+AB78+AC78+AD78+AE78</f>
        <v>0</v>
      </c>
      <c r="AG78" s="215"/>
      <c r="AH78" s="212"/>
      <c r="AI78" s="213"/>
      <c r="AJ78" s="212"/>
      <c r="AK78" s="213"/>
      <c r="AL78" s="150">
        <f>AG78+AH78+AI78+AJ78+AK78</f>
        <v>0</v>
      </c>
      <c r="AM78" s="217"/>
      <c r="AN78" s="212"/>
      <c r="AO78" s="213"/>
      <c r="AP78" s="420"/>
      <c r="AQ78" s="216"/>
      <c r="AR78" s="150">
        <f>AM78+AN78+AO78+AP78+AQ78</f>
        <v>0</v>
      </c>
      <c r="AS78" s="217"/>
      <c r="AT78" s="212"/>
      <c r="AU78" s="213"/>
      <c r="AV78" s="212"/>
      <c r="AW78" s="216"/>
      <c r="AX78" s="150">
        <f>AS78+AT78+AU78+AV78+AW78</f>
        <v>0</v>
      </c>
      <c r="AY78" s="217"/>
      <c r="AZ78" s="212"/>
      <c r="BA78" s="213"/>
      <c r="BB78" s="212"/>
      <c r="BC78" s="216"/>
      <c r="BD78" s="150">
        <f>AY78+AZ78+BA78+BB78+BC78</f>
        <v>0</v>
      </c>
      <c r="BE78" s="215"/>
      <c r="BF78" s="212"/>
      <c r="BG78" s="213"/>
      <c r="BH78" s="212"/>
      <c r="BI78" s="213"/>
      <c r="BJ78" s="150">
        <f>BE78+BF78+BG78+BH78+BI78</f>
        <v>0</v>
      </c>
      <c r="BK78" s="216"/>
      <c r="BL78" s="219"/>
      <c r="BM78" s="213"/>
      <c r="BN78" s="212"/>
      <c r="BO78" s="216"/>
      <c r="BP78" s="150">
        <f>BK78+BL78+BM78+BN78+BO78</f>
        <v>0</v>
      </c>
      <c r="BQ78" s="220"/>
      <c r="BR78" s="200">
        <f>BQ78</f>
        <v>0</v>
      </c>
      <c r="BS78" s="201">
        <f t="shared" si="120"/>
        <v>0</v>
      </c>
      <c r="BT78" s="202">
        <f t="shared" si="149"/>
        <v>14605.5</v>
      </c>
      <c r="BU78" s="202">
        <f t="shared" si="120"/>
        <v>0</v>
      </c>
      <c r="BV78" s="202">
        <f t="shared" si="120"/>
        <v>0</v>
      </c>
      <c r="BW78" s="202">
        <f t="shared" si="120"/>
        <v>0</v>
      </c>
      <c r="BX78" s="203">
        <f t="shared" si="194"/>
        <v>14605.5</v>
      </c>
      <c r="BY78" s="166">
        <f t="shared" si="196"/>
        <v>14605.5</v>
      </c>
    </row>
    <row r="79" spans="1:77" ht="25.5">
      <c r="A79" s="209" t="s">
        <v>353</v>
      </c>
      <c r="B79" s="279" t="s">
        <v>354</v>
      </c>
      <c r="C79" s="417"/>
      <c r="D79" s="219"/>
      <c r="E79" s="418"/>
      <c r="F79" s="215"/>
      <c r="G79" s="214"/>
      <c r="H79" s="150">
        <f t="shared" ref="H79:H82" si="209">C79+D79+E79+F79+G79</f>
        <v>0</v>
      </c>
      <c r="I79" s="419"/>
      <c r="J79" s="219"/>
      <c r="K79" s="212"/>
      <c r="L79" s="212"/>
      <c r="M79" s="216"/>
      <c r="N79" s="150">
        <f t="shared" ref="N79:N82" si="210">I79+J79+K79+L79+M79</f>
        <v>0</v>
      </c>
      <c r="O79" s="217"/>
      <c r="P79" s="212"/>
      <c r="Q79" s="212"/>
      <c r="R79" s="212"/>
      <c r="S79" s="214"/>
      <c r="T79" s="150">
        <f t="shared" ref="T79:T82" si="211">O79+P79+Q79+R79+S79</f>
        <v>0</v>
      </c>
      <c r="U79" s="215"/>
      <c r="V79" s="213"/>
      <c r="W79" s="212"/>
      <c r="X79" s="213"/>
      <c r="Y79" s="213"/>
      <c r="Z79" s="150">
        <f t="shared" ref="Z79:Z82" si="212">U79+V79+W79+X79+Y79</f>
        <v>0</v>
      </c>
      <c r="AA79" s="219"/>
      <c r="AB79" s="213"/>
      <c r="AC79" s="213"/>
      <c r="AD79" s="213"/>
      <c r="AE79" s="216"/>
      <c r="AF79" s="150">
        <f t="shared" ref="AF79:AF82" si="213">AA79+AB79+AC79+AD79+AE79</f>
        <v>0</v>
      </c>
      <c r="AG79" s="215"/>
      <c r="AH79" s="212"/>
      <c r="AI79" s="213"/>
      <c r="AJ79" s="212"/>
      <c r="AK79" s="213"/>
      <c r="AL79" s="150">
        <f t="shared" ref="AL79:AL82" si="214">AG79+AH79+AI79+AJ79+AK79</f>
        <v>0</v>
      </c>
      <c r="AM79" s="217"/>
      <c r="AN79" s="212"/>
      <c r="AO79" s="213"/>
      <c r="AP79" s="420"/>
      <c r="AQ79" s="216"/>
      <c r="AR79" s="150">
        <f t="shared" ref="AR79:AR82" si="215">AM79+AN79+AO79+AP79+AQ79</f>
        <v>0</v>
      </c>
      <c r="AS79" s="217"/>
      <c r="AT79" s="212"/>
      <c r="AU79" s="213"/>
      <c r="AV79" s="212"/>
      <c r="AW79" s="216"/>
      <c r="AX79" s="150">
        <f t="shared" ref="AX79:AX82" si="216">AS79+AT79+AU79+AV79+AW79</f>
        <v>0</v>
      </c>
      <c r="AY79" s="217"/>
      <c r="AZ79" s="212"/>
      <c r="BA79" s="213"/>
      <c r="BB79" s="212"/>
      <c r="BC79" s="216"/>
      <c r="BD79" s="150">
        <f t="shared" ref="BD79:BD82" si="217">AY79+AZ79+BA79+BB79+BC79</f>
        <v>0</v>
      </c>
      <c r="BE79" s="215"/>
      <c r="BF79" s="212"/>
      <c r="BG79" s="213"/>
      <c r="BH79" s="212"/>
      <c r="BI79" s="213"/>
      <c r="BJ79" s="150">
        <f t="shared" ref="BJ79:BJ82" si="218">BE79+BF79+BG79+BH79+BI79</f>
        <v>0</v>
      </c>
      <c r="BK79" s="216"/>
      <c r="BL79" s="219"/>
      <c r="BM79" s="213"/>
      <c r="BN79" s="212"/>
      <c r="BO79" s="216"/>
      <c r="BP79" s="150">
        <f t="shared" ref="BP79:BP82" si="219">BK79+BL79+BM79+BN79+BO79</f>
        <v>0</v>
      </c>
      <c r="BQ79" s="220"/>
      <c r="BR79" s="200">
        <f>BQ79</f>
        <v>0</v>
      </c>
      <c r="BS79" s="201">
        <f t="shared" si="120"/>
        <v>0</v>
      </c>
      <c r="BT79" s="202">
        <f t="shared" si="149"/>
        <v>0</v>
      </c>
      <c r="BU79" s="202">
        <f t="shared" si="120"/>
        <v>0</v>
      </c>
      <c r="BV79" s="202">
        <f t="shared" si="120"/>
        <v>0</v>
      </c>
      <c r="BW79" s="202">
        <f t="shared" si="120"/>
        <v>0</v>
      </c>
      <c r="BX79" s="203">
        <f t="shared" si="194"/>
        <v>0</v>
      </c>
      <c r="BY79" s="166">
        <f t="shared" si="196"/>
        <v>0</v>
      </c>
    </row>
    <row r="80" spans="1:77" ht="38.25">
      <c r="A80" s="209" t="s">
        <v>355</v>
      </c>
      <c r="B80" s="279" t="s">
        <v>356</v>
      </c>
      <c r="C80" s="417"/>
      <c r="D80" s="219"/>
      <c r="E80" s="418"/>
      <c r="F80" s="215"/>
      <c r="G80" s="214"/>
      <c r="H80" s="150">
        <f t="shared" si="209"/>
        <v>0</v>
      </c>
      <c r="I80" s="419"/>
      <c r="J80" s="219"/>
      <c r="K80" s="212"/>
      <c r="L80" s="212"/>
      <c r="M80" s="216"/>
      <c r="N80" s="150">
        <f t="shared" si="210"/>
        <v>0</v>
      </c>
      <c r="O80" s="217"/>
      <c r="P80" s="212"/>
      <c r="Q80" s="212"/>
      <c r="R80" s="212"/>
      <c r="S80" s="214"/>
      <c r="T80" s="150">
        <f t="shared" si="211"/>
        <v>0</v>
      </c>
      <c r="U80" s="215"/>
      <c r="V80" s="213"/>
      <c r="W80" s="212"/>
      <c r="X80" s="213"/>
      <c r="Y80" s="213"/>
      <c r="Z80" s="150">
        <f t="shared" si="212"/>
        <v>0</v>
      </c>
      <c r="AA80" s="219"/>
      <c r="AB80" s="213"/>
      <c r="AC80" s="213"/>
      <c r="AD80" s="213"/>
      <c r="AE80" s="216"/>
      <c r="AF80" s="150">
        <f t="shared" si="213"/>
        <v>0</v>
      </c>
      <c r="AG80" s="215"/>
      <c r="AH80" s="212"/>
      <c r="AI80" s="213"/>
      <c r="AJ80" s="212"/>
      <c r="AK80" s="213"/>
      <c r="AL80" s="150">
        <f t="shared" si="214"/>
        <v>0</v>
      </c>
      <c r="AM80" s="217"/>
      <c r="AN80" s="212"/>
      <c r="AO80" s="213"/>
      <c r="AP80" s="420"/>
      <c r="AQ80" s="216"/>
      <c r="AR80" s="150">
        <f t="shared" si="215"/>
        <v>0</v>
      </c>
      <c r="AS80" s="217"/>
      <c r="AT80" s="212"/>
      <c r="AU80" s="213"/>
      <c r="AV80" s="212"/>
      <c r="AW80" s="216"/>
      <c r="AX80" s="150">
        <f t="shared" si="216"/>
        <v>0</v>
      </c>
      <c r="AY80" s="217"/>
      <c r="AZ80" s="212"/>
      <c r="BA80" s="213"/>
      <c r="BB80" s="212"/>
      <c r="BC80" s="216"/>
      <c r="BD80" s="150">
        <f t="shared" si="217"/>
        <v>0</v>
      </c>
      <c r="BE80" s="215"/>
      <c r="BF80" s="212"/>
      <c r="BG80" s="213"/>
      <c r="BH80" s="212"/>
      <c r="BI80" s="213"/>
      <c r="BJ80" s="150">
        <f t="shared" si="218"/>
        <v>0</v>
      </c>
      <c r="BK80" s="216"/>
      <c r="BL80" s="219"/>
      <c r="BM80" s="213"/>
      <c r="BN80" s="212"/>
      <c r="BO80" s="216"/>
      <c r="BP80" s="150">
        <f t="shared" si="219"/>
        <v>0</v>
      </c>
      <c r="BQ80" s="220"/>
      <c r="BR80" s="200">
        <f t="shared" ref="BR80" si="220">BQ80</f>
        <v>0</v>
      </c>
      <c r="BS80" s="201">
        <f t="shared" si="120"/>
        <v>0</v>
      </c>
      <c r="BT80" s="202">
        <f t="shared" si="149"/>
        <v>0</v>
      </c>
      <c r="BU80" s="202">
        <f t="shared" si="120"/>
        <v>0</v>
      </c>
      <c r="BV80" s="202">
        <f t="shared" si="120"/>
        <v>0</v>
      </c>
      <c r="BW80" s="202">
        <f t="shared" si="120"/>
        <v>0</v>
      </c>
      <c r="BX80" s="203">
        <f t="shared" si="194"/>
        <v>0</v>
      </c>
      <c r="BY80" s="166">
        <f t="shared" si="196"/>
        <v>0</v>
      </c>
    </row>
    <row r="81" spans="1:82">
      <c r="A81" s="209" t="s">
        <v>357</v>
      </c>
      <c r="B81" s="145" t="s">
        <v>358</v>
      </c>
      <c r="C81" s="417"/>
      <c r="D81" s="219"/>
      <c r="E81" s="418"/>
      <c r="F81" s="215"/>
      <c r="G81" s="214"/>
      <c r="H81" s="150">
        <f t="shared" si="209"/>
        <v>0</v>
      </c>
      <c r="I81" s="419"/>
      <c r="J81" s="219"/>
      <c r="K81" s="212"/>
      <c r="L81" s="212"/>
      <c r="M81" s="216"/>
      <c r="N81" s="150">
        <f t="shared" si="210"/>
        <v>0</v>
      </c>
      <c r="O81" s="217"/>
      <c r="P81" s="212"/>
      <c r="Q81" s="212"/>
      <c r="R81" s="212"/>
      <c r="S81" s="214"/>
      <c r="T81" s="150">
        <f t="shared" si="211"/>
        <v>0</v>
      </c>
      <c r="U81" s="215"/>
      <c r="V81" s="213"/>
      <c r="W81" s="212"/>
      <c r="X81" s="213"/>
      <c r="Y81" s="213"/>
      <c r="Z81" s="150">
        <f t="shared" si="212"/>
        <v>0</v>
      </c>
      <c r="AA81" s="219"/>
      <c r="AB81" s="213"/>
      <c r="AC81" s="213"/>
      <c r="AD81" s="213"/>
      <c r="AE81" s="216"/>
      <c r="AF81" s="150">
        <f t="shared" si="213"/>
        <v>0</v>
      </c>
      <c r="AG81" s="215"/>
      <c r="AH81" s="212"/>
      <c r="AI81" s="213"/>
      <c r="AJ81" s="212"/>
      <c r="AK81" s="213"/>
      <c r="AL81" s="150">
        <f t="shared" si="214"/>
        <v>0</v>
      </c>
      <c r="AM81" s="217"/>
      <c r="AN81" s="212"/>
      <c r="AO81" s="213"/>
      <c r="AP81" s="420"/>
      <c r="AQ81" s="216"/>
      <c r="AR81" s="150">
        <f t="shared" si="215"/>
        <v>0</v>
      </c>
      <c r="AS81" s="217"/>
      <c r="AT81" s="212"/>
      <c r="AU81" s="213"/>
      <c r="AV81" s="212"/>
      <c r="AW81" s="216"/>
      <c r="AX81" s="150">
        <f t="shared" si="216"/>
        <v>0</v>
      </c>
      <c r="AY81" s="217"/>
      <c r="AZ81" s="212"/>
      <c r="BA81" s="213"/>
      <c r="BB81" s="212"/>
      <c r="BC81" s="216"/>
      <c r="BD81" s="150">
        <f t="shared" si="217"/>
        <v>0</v>
      </c>
      <c r="BE81" s="215"/>
      <c r="BF81" s="212"/>
      <c r="BG81" s="213"/>
      <c r="BH81" s="212"/>
      <c r="BI81" s="213"/>
      <c r="BJ81" s="150">
        <f t="shared" si="218"/>
        <v>0</v>
      </c>
      <c r="BK81" s="216"/>
      <c r="BL81" s="219"/>
      <c r="BM81" s="213"/>
      <c r="BN81" s="212"/>
      <c r="BO81" s="216"/>
      <c r="BP81" s="150">
        <f t="shared" si="219"/>
        <v>0</v>
      </c>
      <c r="BQ81" s="220"/>
      <c r="BR81" s="200">
        <f>BQ81</f>
        <v>0</v>
      </c>
      <c r="BS81" s="201">
        <f t="shared" si="120"/>
        <v>0</v>
      </c>
      <c r="BT81" s="202">
        <f t="shared" si="149"/>
        <v>0</v>
      </c>
      <c r="BU81" s="202">
        <f t="shared" si="120"/>
        <v>0</v>
      </c>
      <c r="BV81" s="202">
        <f t="shared" si="120"/>
        <v>0</v>
      </c>
      <c r="BW81" s="202">
        <f t="shared" si="120"/>
        <v>0</v>
      </c>
      <c r="BX81" s="203">
        <f t="shared" si="194"/>
        <v>0</v>
      </c>
      <c r="BY81" s="166">
        <f t="shared" si="196"/>
        <v>0</v>
      </c>
    </row>
    <row r="82" spans="1:82" ht="25.5">
      <c r="A82" s="209" t="s">
        <v>359</v>
      </c>
      <c r="B82" s="279" t="s">
        <v>360</v>
      </c>
      <c r="C82" s="417"/>
      <c r="D82" s="219"/>
      <c r="E82" s="418"/>
      <c r="F82" s="215"/>
      <c r="G82" s="214"/>
      <c r="H82" s="150">
        <f t="shared" si="209"/>
        <v>0</v>
      </c>
      <c r="I82" s="419"/>
      <c r="J82" s="219"/>
      <c r="K82" s="212"/>
      <c r="L82" s="212"/>
      <c r="M82" s="216"/>
      <c r="N82" s="150">
        <f t="shared" si="210"/>
        <v>0</v>
      </c>
      <c r="O82" s="217"/>
      <c r="P82" s="212"/>
      <c r="Q82" s="212"/>
      <c r="R82" s="212"/>
      <c r="S82" s="214"/>
      <c r="T82" s="150">
        <f t="shared" si="211"/>
        <v>0</v>
      </c>
      <c r="U82" s="215"/>
      <c r="V82" s="213"/>
      <c r="W82" s="212"/>
      <c r="X82" s="213"/>
      <c r="Y82" s="213"/>
      <c r="Z82" s="150">
        <f t="shared" si="212"/>
        <v>0</v>
      </c>
      <c r="AA82" s="219"/>
      <c r="AB82" s="213"/>
      <c r="AC82" s="213"/>
      <c r="AD82" s="213"/>
      <c r="AE82" s="216"/>
      <c r="AF82" s="150">
        <f t="shared" si="213"/>
        <v>0</v>
      </c>
      <c r="AG82" s="215"/>
      <c r="AH82" s="212"/>
      <c r="AI82" s="213"/>
      <c r="AJ82" s="212"/>
      <c r="AK82" s="213"/>
      <c r="AL82" s="150">
        <f t="shared" si="214"/>
        <v>0</v>
      </c>
      <c r="AM82" s="217"/>
      <c r="AN82" s="212"/>
      <c r="AO82" s="213"/>
      <c r="AP82" s="420"/>
      <c r="AQ82" s="216"/>
      <c r="AR82" s="150">
        <f t="shared" si="215"/>
        <v>0</v>
      </c>
      <c r="AS82" s="217"/>
      <c r="AT82" s="212"/>
      <c r="AU82" s="213"/>
      <c r="AV82" s="212"/>
      <c r="AW82" s="216"/>
      <c r="AX82" s="150">
        <f t="shared" si="216"/>
        <v>0</v>
      </c>
      <c r="AY82" s="217"/>
      <c r="AZ82" s="212"/>
      <c r="BA82" s="213"/>
      <c r="BB82" s="212"/>
      <c r="BC82" s="216"/>
      <c r="BD82" s="150">
        <f t="shared" si="217"/>
        <v>0</v>
      </c>
      <c r="BE82" s="215"/>
      <c r="BF82" s="212"/>
      <c r="BG82" s="213"/>
      <c r="BH82" s="212"/>
      <c r="BI82" s="213"/>
      <c r="BJ82" s="150">
        <f t="shared" si="218"/>
        <v>0</v>
      </c>
      <c r="BK82" s="216"/>
      <c r="BL82" s="219"/>
      <c r="BM82" s="213"/>
      <c r="BN82" s="212"/>
      <c r="BO82" s="216"/>
      <c r="BP82" s="150">
        <f t="shared" si="219"/>
        <v>0</v>
      </c>
      <c r="BQ82" s="220"/>
      <c r="BR82" s="200">
        <f>BQ82</f>
        <v>0</v>
      </c>
      <c r="BS82" s="201">
        <f t="shared" si="120"/>
        <v>0</v>
      </c>
      <c r="BT82" s="202">
        <f>BL82+BF82+AZ82+AT82+AN82+AH82+AB82+V82+P82+J82+D82+BQ82</f>
        <v>0</v>
      </c>
      <c r="BU82" s="202">
        <f t="shared" si="120"/>
        <v>0</v>
      </c>
      <c r="BV82" s="202">
        <f t="shared" si="120"/>
        <v>0</v>
      </c>
      <c r="BW82" s="202">
        <f t="shared" si="120"/>
        <v>0</v>
      </c>
      <c r="BX82" s="203">
        <f t="shared" si="194"/>
        <v>0</v>
      </c>
      <c r="BY82" s="166">
        <f t="shared" si="196"/>
        <v>0</v>
      </c>
    </row>
    <row r="83" spans="1:82" ht="15.75" thickBot="1">
      <c r="A83" s="421" t="s">
        <v>361</v>
      </c>
      <c r="B83" s="236" t="s">
        <v>362</v>
      </c>
      <c r="C83" s="422"/>
      <c r="D83" s="423"/>
      <c r="E83" s="424"/>
      <c r="F83" s="425"/>
      <c r="G83" s="426"/>
      <c r="H83" s="241">
        <f>C83+D83+E83+F83+G83</f>
        <v>0</v>
      </c>
      <c r="I83" s="427"/>
      <c r="J83" s="423"/>
      <c r="K83" s="428"/>
      <c r="L83" s="428"/>
      <c r="M83" s="429"/>
      <c r="N83" s="241">
        <f>I83+J83+K83+L83+M83</f>
        <v>0</v>
      </c>
      <c r="O83" s="430"/>
      <c r="P83" s="428"/>
      <c r="Q83" s="428"/>
      <c r="R83" s="428"/>
      <c r="S83" s="426"/>
      <c r="T83" s="241">
        <f>O83+P83+Q83+R83+S83</f>
        <v>0</v>
      </c>
      <c r="U83" s="425"/>
      <c r="V83" s="431"/>
      <c r="W83" s="428"/>
      <c r="X83" s="431"/>
      <c r="Y83" s="431"/>
      <c r="Z83" s="241">
        <f>U83+V83+W83+X83+Y83</f>
        <v>0</v>
      </c>
      <c r="AA83" s="423"/>
      <c r="AB83" s="431"/>
      <c r="AC83" s="431"/>
      <c r="AD83" s="431"/>
      <c r="AE83" s="429"/>
      <c r="AF83" s="241">
        <f>AA83+AB83+AC83+AD83+AE83</f>
        <v>0</v>
      </c>
      <c r="AG83" s="425"/>
      <c r="AH83" s="428"/>
      <c r="AI83" s="431"/>
      <c r="AJ83" s="428"/>
      <c r="AK83" s="431"/>
      <c r="AL83" s="241">
        <f>AG83+AH83+AI83+AJ83+AK83</f>
        <v>0</v>
      </c>
      <c r="AM83" s="430"/>
      <c r="AN83" s="428"/>
      <c r="AO83" s="431"/>
      <c r="AP83" s="432"/>
      <c r="AQ83" s="429"/>
      <c r="AR83" s="241">
        <f>AM83+AN83+AO83+AP83+AQ83</f>
        <v>0</v>
      </c>
      <c r="AS83" s="430"/>
      <c r="AT83" s="428"/>
      <c r="AU83" s="431"/>
      <c r="AV83" s="428"/>
      <c r="AW83" s="429"/>
      <c r="AX83" s="241">
        <f>AS83+AT83+AU83+AV83+AW83</f>
        <v>0</v>
      </c>
      <c r="AY83" s="430"/>
      <c r="AZ83" s="428"/>
      <c r="BA83" s="431"/>
      <c r="BB83" s="428"/>
      <c r="BC83" s="429"/>
      <c r="BD83" s="241">
        <f>AY83+AZ83+BA83+BB83+BC83</f>
        <v>0</v>
      </c>
      <c r="BE83" s="425"/>
      <c r="BF83" s="428"/>
      <c r="BG83" s="431"/>
      <c r="BH83" s="428"/>
      <c r="BI83" s="431"/>
      <c r="BJ83" s="241">
        <f>BE83+BF83+BG83+BH83+BI83</f>
        <v>0</v>
      </c>
      <c r="BK83" s="429"/>
      <c r="BL83" s="423"/>
      <c r="BM83" s="431"/>
      <c r="BN83" s="428"/>
      <c r="BO83" s="429"/>
      <c r="BP83" s="241">
        <f>BK83+BL83+BM83+BN83+BO83</f>
        <v>0</v>
      </c>
      <c r="BQ83" s="433"/>
      <c r="BR83" s="255">
        <f>BQ83</f>
        <v>0</v>
      </c>
      <c r="BS83" s="256">
        <f>BK83+BE83+AY83+AS83+AM83+AG83+AA83+U83+O83+I83+C83</f>
        <v>0</v>
      </c>
      <c r="BT83" s="257">
        <f>BL83+BF83+AZ83+AT83+AN83+AH83+AB83+V83+P83+J83+D83+BQ83</f>
        <v>0</v>
      </c>
      <c r="BU83" s="257">
        <f>BM83+BG83+BA83+AU83+AO83+AI83+AC83+W83+Q83+K83+E83</f>
        <v>0</v>
      </c>
      <c r="BV83" s="257">
        <f>BN83+BH83+BB83+AV83+AP83+AJ83+AD83+X83+R83+L83+F83</f>
        <v>0</v>
      </c>
      <c r="BW83" s="257">
        <f>BO83+BI83+BC83+AW83+AQ83+AK83+AE83+Y83+S83+M83+G83</f>
        <v>0</v>
      </c>
      <c r="BX83" s="258">
        <f t="shared" si="194"/>
        <v>0</v>
      </c>
      <c r="BY83" s="259">
        <f>SUM(BS83:BW83)</f>
        <v>0</v>
      </c>
    </row>
    <row r="84" spans="1:82">
      <c r="A84" s="434" t="s">
        <v>363</v>
      </c>
      <c r="B84" s="435" t="s">
        <v>364</v>
      </c>
      <c r="C84" s="436">
        <f>SUM(C85:C86)</f>
        <v>0</v>
      </c>
      <c r="D84" s="437">
        <f>SUM(D85:D86)</f>
        <v>0</v>
      </c>
      <c r="E84" s="438">
        <f>SUM(E85:E86)</f>
        <v>0</v>
      </c>
      <c r="F84" s="438">
        <f t="shared" ref="F84" si="221">SUM(F85:F86)</f>
        <v>0</v>
      </c>
      <c r="G84" s="439">
        <f>SUM(G85:G86)</f>
        <v>0</v>
      </c>
      <c r="H84" s="288">
        <f>SUM(H85:H86)</f>
        <v>0</v>
      </c>
      <c r="I84" s="436">
        <f>SUM(I85:I86)</f>
        <v>0</v>
      </c>
      <c r="J84" s="437">
        <f>SUM(J85:J86)</f>
        <v>0</v>
      </c>
      <c r="K84" s="437">
        <f>SUM(K85:K86)</f>
        <v>0</v>
      </c>
      <c r="L84" s="437">
        <f t="shared" ref="L84:M84" si="222">SUM(L85:L86)</f>
        <v>0</v>
      </c>
      <c r="M84" s="440">
        <f t="shared" si="222"/>
        <v>0</v>
      </c>
      <c r="N84" s="288">
        <f>SUM(N85:N86)</f>
        <v>0</v>
      </c>
      <c r="O84" s="441">
        <f>SUM(O85:O86)</f>
        <v>0</v>
      </c>
      <c r="P84" s="437">
        <f>SUM(P85:P86)</f>
        <v>0</v>
      </c>
      <c r="Q84" s="437">
        <f>SUM(Q85:Q86)</f>
        <v>0</v>
      </c>
      <c r="R84" s="437">
        <f t="shared" ref="R84:S84" si="223">SUM(R85:R86)</f>
        <v>0</v>
      </c>
      <c r="S84" s="440">
        <f t="shared" si="223"/>
        <v>0</v>
      </c>
      <c r="T84" s="288">
        <f>SUM(T85:T86)</f>
        <v>0</v>
      </c>
      <c r="U84" s="442">
        <f>SUM(U85:U86)</f>
        <v>0</v>
      </c>
      <c r="V84" s="438">
        <f>SUM(V85:V86)</f>
        <v>0</v>
      </c>
      <c r="W84" s="438">
        <f>SUM(W85:W86)</f>
        <v>0</v>
      </c>
      <c r="X84" s="438">
        <f t="shared" ref="X84:Y84" si="224">SUM(X85:X86)</f>
        <v>0</v>
      </c>
      <c r="Y84" s="437">
        <f t="shared" si="224"/>
        <v>0</v>
      </c>
      <c r="Z84" s="288">
        <f>SUM(Z85:Z86)</f>
        <v>0</v>
      </c>
      <c r="AA84" s="443">
        <f>SUM(AA85:AA86)</f>
        <v>0</v>
      </c>
      <c r="AB84" s="437">
        <f>SUM(AB85:AB86)</f>
        <v>0</v>
      </c>
      <c r="AC84" s="438">
        <f>SUM(AC85:AC86)</f>
        <v>0</v>
      </c>
      <c r="AD84" s="438">
        <f t="shared" ref="AD84:AE84" si="225">SUM(AD85:AD86)</f>
        <v>0</v>
      </c>
      <c r="AE84" s="439">
        <f t="shared" si="225"/>
        <v>0</v>
      </c>
      <c r="AF84" s="288">
        <f>SUM(AF85:AF86)</f>
        <v>0</v>
      </c>
      <c r="AG84" s="442">
        <f>SUM(AG85:AG86)</f>
        <v>0</v>
      </c>
      <c r="AH84" s="438">
        <f>SUM(AH85:AH86)</f>
        <v>0</v>
      </c>
      <c r="AI84" s="438">
        <f>SUM(AI85:AI86)</f>
        <v>0</v>
      </c>
      <c r="AJ84" s="437">
        <f t="shared" ref="AJ84:AK84" si="226">SUM(AJ85:AJ86)</f>
        <v>0</v>
      </c>
      <c r="AK84" s="438">
        <f t="shared" si="226"/>
        <v>0</v>
      </c>
      <c r="AL84" s="288">
        <f>SUM(AL85:AL86)</f>
        <v>0</v>
      </c>
      <c r="AM84" s="437">
        <f>SUM(AM85:AM86)</f>
        <v>0</v>
      </c>
      <c r="AN84" s="437">
        <f>SUM(AN85:AN86)</f>
        <v>0</v>
      </c>
      <c r="AO84" s="437">
        <f>SUM(AO85:AO86)</f>
        <v>0</v>
      </c>
      <c r="AP84" s="437">
        <f t="shared" ref="AP84:AQ84" si="227">SUM(AP85:AP86)</f>
        <v>0</v>
      </c>
      <c r="AQ84" s="440">
        <f t="shared" si="227"/>
        <v>0</v>
      </c>
      <c r="AR84" s="288">
        <f>SUM(AR85:AR86)</f>
        <v>0</v>
      </c>
      <c r="AS84" s="441">
        <f>SUM(AS85:AS86)</f>
        <v>0</v>
      </c>
      <c r="AT84" s="438">
        <f>SUM(AT85:AT86)</f>
        <v>0</v>
      </c>
      <c r="AU84" s="438">
        <f>SUM(AU85:AU86)</f>
        <v>0</v>
      </c>
      <c r="AV84" s="438">
        <f t="shared" ref="AV84:AW84" si="228">SUM(AV85:AV86)</f>
        <v>0</v>
      </c>
      <c r="AW84" s="439">
        <f t="shared" si="228"/>
        <v>0</v>
      </c>
      <c r="AX84" s="288">
        <f>SUM(AX85:AX86)</f>
        <v>0</v>
      </c>
      <c r="AY84" s="441">
        <f>SUM(AY85:AY86)</f>
        <v>0</v>
      </c>
      <c r="AZ84" s="437">
        <f>SUM(AZ85:AZ86)</f>
        <v>0</v>
      </c>
      <c r="BA84" s="437">
        <f>SUM(BA85:BA86)</f>
        <v>0</v>
      </c>
      <c r="BB84" s="437">
        <f t="shared" ref="BB84:BC84" si="229">SUM(BB85:BB86)</f>
        <v>0</v>
      </c>
      <c r="BC84" s="439">
        <f t="shared" si="229"/>
        <v>0</v>
      </c>
      <c r="BD84" s="288">
        <f>SUM(BD85:BD86)</f>
        <v>0</v>
      </c>
      <c r="BE84" s="442">
        <f>SUM(BE85:BE86)</f>
        <v>0</v>
      </c>
      <c r="BF84" s="438">
        <f>SUM(BF85:BF86)</f>
        <v>0</v>
      </c>
      <c r="BG84" s="438">
        <f>SUM(BG85:BG86)</f>
        <v>0</v>
      </c>
      <c r="BH84" s="438">
        <f t="shared" ref="BH84" si="230">SUM(BH85:BH86)</f>
        <v>0</v>
      </c>
      <c r="BI84" s="438">
        <f>SUM(BI85:BI86)</f>
        <v>0</v>
      </c>
      <c r="BJ84" s="288">
        <f>SUM(BJ85:BJ86)</f>
        <v>0</v>
      </c>
      <c r="BK84" s="441">
        <f>SUM(BK85:BK86)</f>
        <v>0</v>
      </c>
      <c r="BL84" s="438">
        <f>SUM(BL85:BL86)</f>
        <v>0</v>
      </c>
      <c r="BM84" s="437">
        <f>SUM(BM85:BM86)</f>
        <v>0</v>
      </c>
      <c r="BN84" s="437">
        <f t="shared" ref="BN84:BO84" si="231">SUM(BN85:BN86)</f>
        <v>0</v>
      </c>
      <c r="BO84" s="439">
        <f t="shared" si="231"/>
        <v>0</v>
      </c>
      <c r="BP84" s="288">
        <f>SUM(BP85:BP86)</f>
        <v>0</v>
      </c>
      <c r="BQ84" s="444">
        <f>SUM(BQ85:BQ86)</f>
        <v>0</v>
      </c>
      <c r="BR84" s="166">
        <f>BQ84</f>
        <v>0</v>
      </c>
      <c r="BS84" s="443">
        <f t="shared" ref="BS84:BX84" si="232">SUM(BS85:BS86)</f>
        <v>0</v>
      </c>
      <c r="BT84" s="437">
        <f t="shared" si="232"/>
        <v>0</v>
      </c>
      <c r="BU84" s="437">
        <f t="shared" si="232"/>
        <v>0</v>
      </c>
      <c r="BV84" s="437">
        <f t="shared" si="232"/>
        <v>0</v>
      </c>
      <c r="BW84" s="437">
        <f t="shared" si="232"/>
        <v>0</v>
      </c>
      <c r="BX84" s="445">
        <f t="shared" si="232"/>
        <v>0</v>
      </c>
      <c r="BY84" s="166">
        <f>SUM(BS84:BW84)</f>
        <v>0</v>
      </c>
    </row>
    <row r="85" spans="1:82" ht="25.5">
      <c r="A85" s="167" t="s">
        <v>365</v>
      </c>
      <c r="B85" s="204" t="s">
        <v>366</v>
      </c>
      <c r="C85" s="146"/>
      <c r="D85" s="446"/>
      <c r="E85" s="148"/>
      <c r="F85" s="148"/>
      <c r="G85" s="149"/>
      <c r="H85" s="150">
        <f>C85+D85+E85+F85</f>
        <v>0</v>
      </c>
      <c r="I85" s="151"/>
      <c r="J85" s="147"/>
      <c r="K85" s="147"/>
      <c r="L85" s="147"/>
      <c r="M85" s="149"/>
      <c r="N85" s="150">
        <f>I85+J85+K85+L85</f>
        <v>0</v>
      </c>
      <c r="O85" s="152"/>
      <c r="P85" s="147"/>
      <c r="Q85" s="147"/>
      <c r="R85" s="147"/>
      <c r="S85" s="153"/>
      <c r="T85" s="150">
        <f>O85+P85+Q85+R85</f>
        <v>0</v>
      </c>
      <c r="U85" s="151"/>
      <c r="V85" s="147"/>
      <c r="W85" s="154"/>
      <c r="X85" s="155"/>
      <c r="Y85" s="156"/>
      <c r="Z85" s="150">
        <f>U85+V85+W85+X85</f>
        <v>0</v>
      </c>
      <c r="AA85" s="157"/>
      <c r="AB85" s="156"/>
      <c r="AC85" s="156"/>
      <c r="AD85" s="155"/>
      <c r="AE85" s="158"/>
      <c r="AF85" s="150">
        <f>AA85+AB85+AC85+AD85</f>
        <v>0</v>
      </c>
      <c r="AG85" s="159"/>
      <c r="AH85" s="156"/>
      <c r="AI85" s="156"/>
      <c r="AJ85" s="154"/>
      <c r="AK85" s="155"/>
      <c r="AL85" s="150">
        <f>AG85+AH85+AI85+AJ85</f>
        <v>0</v>
      </c>
      <c r="AM85" s="160"/>
      <c r="AN85" s="156"/>
      <c r="AO85" s="156"/>
      <c r="AP85" s="414"/>
      <c r="AQ85" s="162"/>
      <c r="AR85" s="150">
        <f>AM85+AN85+AO85+AP85</f>
        <v>0</v>
      </c>
      <c r="AS85" s="160"/>
      <c r="AT85" s="156"/>
      <c r="AU85" s="156"/>
      <c r="AV85" s="154"/>
      <c r="AW85" s="162"/>
      <c r="AX85" s="150">
        <f>AS85+AT85+AU85+AV85</f>
        <v>0</v>
      </c>
      <c r="AY85" s="160"/>
      <c r="AZ85" s="156"/>
      <c r="BA85" s="415"/>
      <c r="BB85" s="154"/>
      <c r="BC85" s="162"/>
      <c r="BD85" s="150">
        <f>AY85+AZ85+BA85+BB85</f>
        <v>0</v>
      </c>
      <c r="BE85" s="159"/>
      <c r="BF85" s="156"/>
      <c r="BG85" s="156"/>
      <c r="BH85" s="154"/>
      <c r="BI85" s="155"/>
      <c r="BJ85" s="150">
        <f>BE85+BF85+BG85+BH85</f>
        <v>0</v>
      </c>
      <c r="BK85" s="160"/>
      <c r="BL85" s="156"/>
      <c r="BM85" s="156"/>
      <c r="BN85" s="154"/>
      <c r="BO85" s="162"/>
      <c r="BP85" s="150">
        <f>BK85+BL85+BM85+BN85</f>
        <v>0</v>
      </c>
      <c r="BQ85" s="199"/>
      <c r="BR85" s="200">
        <f t="shared" ref="BR85:BR86" si="233">BQ85</f>
        <v>0</v>
      </c>
      <c r="BS85" s="201"/>
      <c r="BT85" s="202"/>
      <c r="BU85" s="202"/>
      <c r="BV85" s="202"/>
      <c r="BW85" s="202"/>
      <c r="BX85" s="203"/>
      <c r="BY85" s="166">
        <f t="shared" ref="BY85:BY86" si="234">SUM(BS85:BW85)</f>
        <v>0</v>
      </c>
    </row>
    <row r="86" spans="1:82" ht="25.5">
      <c r="A86" s="167" t="s">
        <v>367</v>
      </c>
      <c r="B86" s="204" t="s">
        <v>368</v>
      </c>
      <c r="C86" s="308"/>
      <c r="D86" s="447"/>
      <c r="E86" s="310"/>
      <c r="F86" s="310"/>
      <c r="G86" s="311"/>
      <c r="H86" s="312">
        <f t="shared" ref="H86" si="235">C86+D86+E86+F86</f>
        <v>0</v>
      </c>
      <c r="I86" s="313"/>
      <c r="J86" s="309"/>
      <c r="K86" s="309"/>
      <c r="L86" s="309"/>
      <c r="M86" s="311"/>
      <c r="N86" s="312">
        <f t="shared" ref="N86" si="236">I86+J86+K86+L86</f>
        <v>0</v>
      </c>
      <c r="O86" s="314"/>
      <c r="P86" s="309"/>
      <c r="Q86" s="309"/>
      <c r="R86" s="309"/>
      <c r="S86" s="315"/>
      <c r="T86" s="312">
        <f t="shared" ref="T86" si="237">O86+P86+Q86+R86</f>
        <v>0</v>
      </c>
      <c r="U86" s="313"/>
      <c r="V86" s="309"/>
      <c r="W86" s="316"/>
      <c r="X86" s="317"/>
      <c r="Y86" s="318"/>
      <c r="Z86" s="312">
        <f t="shared" ref="Z86" si="238">U86+V86+W86+X86</f>
        <v>0</v>
      </c>
      <c r="AA86" s="319"/>
      <c r="AB86" s="318"/>
      <c r="AC86" s="318"/>
      <c r="AD86" s="317"/>
      <c r="AE86" s="320"/>
      <c r="AF86" s="312">
        <f t="shared" ref="AF86" si="239">AA86+AB86+AC86+AD86</f>
        <v>0</v>
      </c>
      <c r="AG86" s="321"/>
      <c r="AH86" s="318"/>
      <c r="AI86" s="318"/>
      <c r="AJ86" s="316"/>
      <c r="AK86" s="317"/>
      <c r="AL86" s="312">
        <f t="shared" ref="AL86" si="240">AG86+AH86+AI86+AJ86</f>
        <v>0</v>
      </c>
      <c r="AM86" s="323"/>
      <c r="AN86" s="318"/>
      <c r="AO86" s="318"/>
      <c r="AP86" s="448"/>
      <c r="AQ86" s="325"/>
      <c r="AR86" s="312">
        <f t="shared" ref="AR86" si="241">AM86+AN86+AO86+AP86</f>
        <v>0</v>
      </c>
      <c r="AS86" s="323"/>
      <c r="AT86" s="318"/>
      <c r="AU86" s="318"/>
      <c r="AV86" s="316"/>
      <c r="AW86" s="325"/>
      <c r="AX86" s="312">
        <f t="shared" ref="AX86" si="242">AS86+AT86+AU86+AV86</f>
        <v>0</v>
      </c>
      <c r="AY86" s="323"/>
      <c r="AZ86" s="318"/>
      <c r="BA86" s="318"/>
      <c r="BB86" s="316"/>
      <c r="BC86" s="325"/>
      <c r="BD86" s="312">
        <f t="shared" ref="BD86" si="243">AY86+AZ86+BA86+BB86</f>
        <v>0</v>
      </c>
      <c r="BE86" s="321"/>
      <c r="BF86" s="318"/>
      <c r="BG86" s="318"/>
      <c r="BH86" s="316"/>
      <c r="BI86" s="317"/>
      <c r="BJ86" s="312">
        <f t="shared" ref="BJ86" si="244">BE86+BF86+BG86+BH86</f>
        <v>0</v>
      </c>
      <c r="BK86" s="323"/>
      <c r="BL86" s="318"/>
      <c r="BM86" s="318"/>
      <c r="BN86" s="316"/>
      <c r="BO86" s="325"/>
      <c r="BP86" s="312">
        <f t="shared" ref="BP86" si="245">BK86+BL86+BM86+BN86</f>
        <v>0</v>
      </c>
      <c r="BQ86" s="326"/>
      <c r="BR86" s="327">
        <f t="shared" si="233"/>
        <v>0</v>
      </c>
      <c r="BS86" s="328"/>
      <c r="BT86" s="329"/>
      <c r="BU86" s="329"/>
      <c r="BV86" s="329"/>
      <c r="BW86" s="329"/>
      <c r="BX86" s="330"/>
      <c r="BY86" s="331">
        <f t="shared" si="234"/>
        <v>0</v>
      </c>
    </row>
    <row r="87" spans="1:82" ht="26.25" thickBot="1">
      <c r="A87" s="449"/>
      <c r="B87" s="450" t="s">
        <v>369</v>
      </c>
      <c r="C87" s="451">
        <f>C9+C31+C40+C44+C45+C84</f>
        <v>2698417.72</v>
      </c>
      <c r="D87" s="452">
        <f>D9+D31+D40+D44+D45+D84</f>
        <v>34270866.880000003</v>
      </c>
      <c r="E87" s="453">
        <f>E9+E31+E40+E44+E45+E84</f>
        <v>0</v>
      </c>
      <c r="F87" s="453">
        <f t="shared" ref="F87" si="246">F9+F31+F40+F44+F45+F84</f>
        <v>0</v>
      </c>
      <c r="G87" s="454">
        <f>G9+G31+G40+G44+G45+G84</f>
        <v>0</v>
      </c>
      <c r="H87" s="241">
        <f>H9+H31+H40+H44+H45+H84</f>
        <v>36969284.600000001</v>
      </c>
      <c r="I87" s="455">
        <f>I9+I31+I40+I44+I45+I84</f>
        <v>54850</v>
      </c>
      <c r="J87" s="451">
        <f>J9+J31+J40+J44+J45+J84</f>
        <v>558660.13</v>
      </c>
      <c r="K87" s="451">
        <f>K9+K31+K40+K44+K45+K84</f>
        <v>0</v>
      </c>
      <c r="L87" s="451">
        <f t="shared" ref="L87:M87" si="247">L9+L31+L40+L44+L45+L84</f>
        <v>56767.47</v>
      </c>
      <c r="M87" s="451">
        <f t="shared" si="247"/>
        <v>832526.89</v>
      </c>
      <c r="N87" s="451">
        <f>N9+N31+N40+N44+N45+N84</f>
        <v>1502804.49</v>
      </c>
      <c r="O87" s="451">
        <f>O9+O31+O40+O44+O45+O84</f>
        <v>0</v>
      </c>
      <c r="P87" s="451">
        <f>P9+P31+P40+P44+P45+P84</f>
        <v>0</v>
      </c>
      <c r="Q87" s="451">
        <f>Q9+Q31+Q40+Q44+Q45+Q84</f>
        <v>343968.3</v>
      </c>
      <c r="R87" s="451">
        <f t="shared" ref="R87:S87" si="248">R9+R31+R40+R44+R45+R84</f>
        <v>0</v>
      </c>
      <c r="S87" s="451">
        <f t="shared" si="248"/>
        <v>0</v>
      </c>
      <c r="T87" s="456">
        <f>T9+T31+T40+T44+T45+T84</f>
        <v>343968.3</v>
      </c>
      <c r="U87" s="455">
        <f>U9+U31+U40+U44+U45+U84</f>
        <v>0</v>
      </c>
      <c r="V87" s="453">
        <f>V9+V31+V40+V44+V45+V84</f>
        <v>0</v>
      </c>
      <c r="W87" s="453">
        <f>W9+W31+W40+W44+W45+W84</f>
        <v>0</v>
      </c>
      <c r="X87" s="453">
        <f t="shared" ref="X87:Y87" si="249">X9+X31+X40+X44+X45+X84</f>
        <v>0</v>
      </c>
      <c r="Y87" s="457">
        <f t="shared" si="249"/>
        <v>0</v>
      </c>
      <c r="Z87" s="456">
        <f>Z9+Z31+Z40+Z44+Z45+Z84</f>
        <v>0</v>
      </c>
      <c r="AA87" s="451">
        <f>AA9+AA31+AA40+AA44+AA45+AA84</f>
        <v>1189558.03</v>
      </c>
      <c r="AB87" s="451">
        <f>AB9+AB31+AB40+AB44+AB45+AB84</f>
        <v>208936.33000000002</v>
      </c>
      <c r="AC87" s="451">
        <f>AC9+AC31+AC40+AC44+AC45+AC84</f>
        <v>56666.700000000012</v>
      </c>
      <c r="AD87" s="451">
        <f t="shared" ref="AD87:AE87" si="250">AD9+AD31+AD40+AD44+AD45+AD84</f>
        <v>70114.799999999988</v>
      </c>
      <c r="AE87" s="451">
        <f t="shared" si="250"/>
        <v>0</v>
      </c>
      <c r="AF87" s="451">
        <f>AF9+AF31+AF40+AF44+AF45+AF84</f>
        <v>1525275.8599999999</v>
      </c>
      <c r="AG87" s="451">
        <f>AG9+AG31+AG40+AG44+AG45+AG84</f>
        <v>0</v>
      </c>
      <c r="AH87" s="453">
        <f>AH9+AH31+AH40+AH44+AH45+AH84</f>
        <v>0</v>
      </c>
      <c r="AI87" s="451">
        <f>AI9+AI31+AI40+AI44+AI45+AI84</f>
        <v>33485.199999999997</v>
      </c>
      <c r="AJ87" s="453">
        <f t="shared" ref="AJ87:AK87" si="251">AJ9+AJ31+AJ40+AJ44+AJ45+AJ84</f>
        <v>0</v>
      </c>
      <c r="AK87" s="457">
        <f t="shared" si="251"/>
        <v>0</v>
      </c>
      <c r="AL87" s="456">
        <f>AL9+AL31+AL40+AL44+AL45+AL84</f>
        <v>33485.199999999997</v>
      </c>
      <c r="AM87" s="455">
        <f>AM9+AM31+AM40+AM44+AM45+AM84</f>
        <v>0</v>
      </c>
      <c r="AN87" s="453">
        <f>AN9+AN31+AN40+AN44+AN45+AN84</f>
        <v>0</v>
      </c>
      <c r="AO87" s="453">
        <f>AO9+AO31+AO40+AO44+AO45+AO84</f>
        <v>0</v>
      </c>
      <c r="AP87" s="453">
        <f t="shared" ref="AP87:AQ87" si="252">AP9+AP31+AP40+AP44+AP45+AP84</f>
        <v>0</v>
      </c>
      <c r="AQ87" s="457">
        <f t="shared" si="252"/>
        <v>0</v>
      </c>
      <c r="AR87" s="456">
        <f>AR9+AR31+AR40+AR44+AR45+AR84</f>
        <v>0</v>
      </c>
      <c r="AS87" s="451">
        <f>AS9+AS31+AS40+AS44+AS45+AS84</f>
        <v>26033.78</v>
      </c>
      <c r="AT87" s="453">
        <f>AT9+AT31+AT40+AT44+AT45+AT84</f>
        <v>0</v>
      </c>
      <c r="AU87" s="451">
        <f>AU9+AU31+AU40+AU44+AU45+AU84</f>
        <v>6215.6500000000005</v>
      </c>
      <c r="AV87" s="451">
        <f t="shared" ref="AV87:AW87" si="253">AV9+AV31+AV40+AV44+AV45+AV84</f>
        <v>0</v>
      </c>
      <c r="AW87" s="451">
        <f t="shared" si="253"/>
        <v>0</v>
      </c>
      <c r="AX87" s="451">
        <f>AX9+AX31+AX40+AX44+AX45+AX84</f>
        <v>32249.43</v>
      </c>
      <c r="AY87" s="458">
        <f>AY9+AY31+AY40+AY44+AY45+AY84</f>
        <v>51.36</v>
      </c>
      <c r="AZ87" s="451">
        <f>AZ9+AZ31+AZ40+AZ44+AZ45+AZ84</f>
        <v>15428.49</v>
      </c>
      <c r="BA87" s="451">
        <f>BA9+BA31+BA40+BA44+BA45+BA84</f>
        <v>222562.75</v>
      </c>
      <c r="BB87" s="451">
        <f>BB9+BB31+BB40+BB44+BB45+BB84</f>
        <v>53656.07</v>
      </c>
      <c r="BC87" s="457">
        <f t="shared" ref="BC87" si="254">BC9+BC31+BC40+BC44+BC45+BC84</f>
        <v>0</v>
      </c>
      <c r="BD87" s="451">
        <f>BD9+BD31+BD40+BD44+BD45+BD84</f>
        <v>291698.6700000001</v>
      </c>
      <c r="BE87" s="455">
        <f>BE9+BE31+BE40+BE44+BE45+BE84</f>
        <v>0</v>
      </c>
      <c r="BF87" s="453">
        <f>BF9+BF31+BF40+BF44+BF45+BF84</f>
        <v>0</v>
      </c>
      <c r="BG87" s="453">
        <f>BG9+BG31+BG40+BG44+BG45+BG84</f>
        <v>0</v>
      </c>
      <c r="BH87" s="453">
        <f t="shared" ref="BH87" si="255">BH9+BH31+BH40+BH44+BH45+BH84</f>
        <v>0</v>
      </c>
      <c r="BI87" s="457">
        <f>BI9+BI31+BI40+BI44+BI45+BI84</f>
        <v>0</v>
      </c>
      <c r="BJ87" s="456">
        <f>BJ9+BJ31+BJ40+BJ44+BJ45+BJ84</f>
        <v>0</v>
      </c>
      <c r="BK87" s="455">
        <f>BK9+BK31+BK40+BK44+BK45+BK84</f>
        <v>0</v>
      </c>
      <c r="BL87" s="453">
        <f>BL9+BL31+BL40+BL44+BL45+BL84</f>
        <v>0</v>
      </c>
      <c r="BM87" s="453">
        <f>BM9+BM31+BM40+BM44+BM45+BM84</f>
        <v>0</v>
      </c>
      <c r="BN87" s="453">
        <f t="shared" ref="BN87:BV87" si="256">BN9+BN31+BN40+BN44+BN45+BN84</f>
        <v>0</v>
      </c>
      <c r="BO87" s="454">
        <f t="shared" si="256"/>
        <v>0</v>
      </c>
      <c r="BP87" s="456">
        <f t="shared" si="256"/>
        <v>0</v>
      </c>
      <c r="BQ87" s="459">
        <f t="shared" si="256"/>
        <v>0</v>
      </c>
      <c r="BR87" s="456">
        <f t="shared" si="256"/>
        <v>0</v>
      </c>
      <c r="BS87" s="460">
        <f t="shared" si="256"/>
        <v>3968910.8899999997</v>
      </c>
      <c r="BT87" s="452">
        <f t="shared" si="256"/>
        <v>35053891.829999998</v>
      </c>
      <c r="BU87" s="452">
        <f t="shared" si="256"/>
        <v>662898.60000000009</v>
      </c>
      <c r="BV87" s="452">
        <f t="shared" si="256"/>
        <v>180538.34</v>
      </c>
      <c r="BW87" s="452">
        <f>BW9+BW31+BW40+BW44+BW45+BW84</f>
        <v>832526.89</v>
      </c>
      <c r="BX87" s="241">
        <f>BX9+BX31+BX40+BX44+BX45+BX84</f>
        <v>36729855.659999996</v>
      </c>
      <c r="BY87" s="241">
        <f>BY9+BY31+BY40+BY44+BY45+BY84</f>
        <v>40698766.549999997</v>
      </c>
      <c r="CA87">
        <v>1502.8</v>
      </c>
    </row>
    <row r="88" spans="1:82"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CA88">
        <v>353.4</v>
      </c>
    </row>
    <row r="89" spans="1:82">
      <c r="D89" s="461"/>
      <c r="E89" s="461"/>
      <c r="F89" s="461"/>
      <c r="G89" s="461"/>
      <c r="H89" s="461"/>
      <c r="I89" s="461"/>
      <c r="J89" s="461"/>
      <c r="K89" s="461"/>
      <c r="L89" s="461"/>
      <c r="M89" s="461"/>
      <c r="N89" s="461"/>
      <c r="O89" s="461"/>
      <c r="P89" s="461"/>
      <c r="Q89" s="461"/>
      <c r="R89" s="461"/>
      <c r="S89" s="461"/>
      <c r="T89" s="461"/>
      <c r="U89" s="461"/>
      <c r="V89" s="461"/>
      <c r="W89" s="461"/>
      <c r="X89" s="461"/>
      <c r="Y89" s="461"/>
      <c r="Z89" s="461"/>
      <c r="AA89" s="461"/>
      <c r="AB89" s="461"/>
      <c r="AC89" s="461"/>
      <c r="AD89" s="461"/>
      <c r="AE89" s="461"/>
      <c r="AF89" s="461"/>
      <c r="AG89" s="461"/>
      <c r="AH89" s="461"/>
      <c r="AI89" s="461"/>
      <c r="AJ89" s="461"/>
      <c r="AK89" s="461"/>
      <c r="AL89" s="461"/>
      <c r="AM89" s="461"/>
      <c r="AN89" s="461"/>
      <c r="AO89" s="461"/>
      <c r="AP89" s="461"/>
      <c r="AQ89" s="461"/>
      <c r="AR89" s="461"/>
      <c r="AS89" s="461"/>
      <c r="AT89" s="461"/>
      <c r="AU89" s="461"/>
      <c r="AV89" s="461"/>
      <c r="AW89" s="461"/>
      <c r="AX89" s="461"/>
      <c r="AY89" s="461"/>
      <c r="AZ89" s="461"/>
      <c r="BA89" s="461"/>
      <c r="BB89" s="461"/>
      <c r="BC89" s="461"/>
      <c r="BD89" s="461"/>
      <c r="BE89" s="461"/>
      <c r="BF89" s="461"/>
      <c r="BG89" s="461"/>
      <c r="BH89" s="461"/>
      <c r="BI89" s="461"/>
      <c r="BJ89" s="461"/>
      <c r="BK89" s="461"/>
      <c r="BL89" s="461"/>
      <c r="BM89" s="461"/>
      <c r="BN89" s="461"/>
      <c r="BO89" s="461"/>
      <c r="BP89" s="461"/>
      <c r="BQ89" s="461"/>
      <c r="BR89" s="461"/>
      <c r="BS89" s="461"/>
      <c r="BT89" s="461"/>
      <c r="BU89" s="461"/>
      <c r="BV89" s="461"/>
      <c r="BW89" s="461"/>
      <c r="BX89" s="461"/>
      <c r="BY89" s="461"/>
    </row>
    <row r="90" spans="1:82">
      <c r="A90" s="462"/>
      <c r="B90" s="462"/>
      <c r="C90" s="463"/>
      <c r="D90" s="463"/>
      <c r="E90" s="463"/>
      <c r="F90" s="463"/>
      <c r="G90" s="463"/>
      <c r="H90" s="463"/>
      <c r="I90" s="463"/>
      <c r="J90" s="463"/>
      <c r="K90" s="463"/>
      <c r="L90" s="463"/>
      <c r="M90" s="463"/>
      <c r="N90" s="463"/>
      <c r="O90" s="463"/>
      <c r="P90" s="463"/>
      <c r="Q90" s="463"/>
      <c r="R90" s="463"/>
      <c r="S90" s="463"/>
      <c r="T90" s="463"/>
      <c r="U90" s="463"/>
      <c r="V90" s="463"/>
      <c r="W90" s="463"/>
      <c r="X90" s="463"/>
      <c r="Y90" s="463"/>
      <c r="Z90" s="463"/>
      <c r="AA90" s="463"/>
      <c r="AB90" s="463"/>
      <c r="AC90" s="463"/>
      <c r="AD90" s="463"/>
      <c r="AE90" s="463"/>
      <c r="AF90" s="463"/>
      <c r="AG90" s="463"/>
      <c r="AH90" s="463"/>
      <c r="AI90" s="463"/>
      <c r="AJ90" s="463"/>
      <c r="AK90" s="463"/>
      <c r="AL90" s="463"/>
      <c r="AM90" s="463"/>
      <c r="AN90" s="463"/>
      <c r="AO90" s="463"/>
      <c r="AP90" s="463"/>
      <c r="AQ90" s="463"/>
      <c r="AR90" s="463"/>
      <c r="AS90" s="463"/>
      <c r="AT90" s="463"/>
      <c r="AU90" s="463"/>
      <c r="AV90" s="463"/>
      <c r="AW90" s="463"/>
      <c r="AX90" s="463"/>
      <c r="AY90" s="463"/>
      <c r="AZ90" s="463"/>
      <c r="BA90" s="463"/>
      <c r="BB90" s="463"/>
      <c r="BC90" s="463"/>
      <c r="BD90" s="463"/>
      <c r="BE90" s="463"/>
      <c r="BF90" s="463"/>
      <c r="BG90" s="463"/>
      <c r="BH90" s="463"/>
      <c r="BI90" s="463"/>
      <c r="BJ90" s="463"/>
      <c r="BK90" s="463"/>
      <c r="BL90" s="463"/>
      <c r="BM90" s="463"/>
      <c r="BN90" s="463"/>
      <c r="BO90" s="463"/>
      <c r="BP90" s="463"/>
      <c r="BQ90" s="463"/>
      <c r="BR90" s="463"/>
      <c r="BS90" s="463"/>
      <c r="BT90" s="463"/>
      <c r="BU90" s="463"/>
      <c r="BV90" s="463"/>
      <c r="BW90" s="463"/>
      <c r="BX90" s="463"/>
      <c r="BY90" s="464">
        <f>SUM(BS90:BX90)</f>
        <v>0</v>
      </c>
    </row>
    <row r="91" spans="1:82" s="69" customFormat="1">
      <c r="A91" s="465"/>
      <c r="B91" s="465" t="s">
        <v>370</v>
      </c>
      <c r="C91" s="466">
        <v>2698417.72</v>
      </c>
      <c r="D91" s="466">
        <v>34270866.880000003</v>
      </c>
      <c r="E91" s="466"/>
      <c r="F91" s="466"/>
      <c r="G91" s="466"/>
      <c r="H91" s="466"/>
      <c r="I91" s="466"/>
      <c r="J91" s="466">
        <v>558660.13</v>
      </c>
      <c r="K91" s="466"/>
      <c r="L91" s="466"/>
      <c r="M91" s="466"/>
      <c r="N91" s="466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>
        <v>484420.33</v>
      </c>
      <c r="AB91" s="466">
        <v>208936.33000000002</v>
      </c>
      <c r="AC91" s="466"/>
      <c r="AD91" s="466"/>
      <c r="AE91" s="466"/>
      <c r="AF91" s="466"/>
      <c r="AG91" s="466"/>
      <c r="AH91" s="466"/>
      <c r="AI91" s="466"/>
      <c r="AJ91" s="466"/>
      <c r="AK91" s="466"/>
      <c r="AL91" s="466"/>
      <c r="AM91" s="466"/>
      <c r="AN91" s="466"/>
      <c r="AO91" s="466"/>
      <c r="AP91" s="466"/>
      <c r="AQ91" s="466"/>
      <c r="AR91" s="466"/>
      <c r="AS91" s="466">
        <v>26033.78</v>
      </c>
      <c r="AT91" s="466"/>
      <c r="AU91" s="466"/>
      <c r="AV91" s="466"/>
      <c r="AW91" s="466"/>
      <c r="AX91" s="466"/>
      <c r="AY91" s="466"/>
      <c r="AZ91" s="466">
        <v>15428.49</v>
      </c>
      <c r="BA91" s="466"/>
      <c r="BB91" s="466"/>
      <c r="BC91" s="466"/>
      <c r="BD91" s="466"/>
      <c r="BE91" s="466"/>
      <c r="BF91" s="466"/>
      <c r="BG91" s="466"/>
      <c r="BH91" s="466"/>
      <c r="BI91" s="466"/>
      <c r="BJ91" s="466"/>
      <c r="BK91" s="466"/>
      <c r="BL91" s="466"/>
      <c r="BM91" s="466"/>
      <c r="BN91" s="466"/>
      <c r="BO91" s="466"/>
      <c r="BP91" s="466"/>
      <c r="BQ91" s="466"/>
      <c r="BR91" s="466"/>
      <c r="BS91" s="466">
        <v>3208871.83</v>
      </c>
      <c r="BT91" s="466">
        <v>35053891.829999998</v>
      </c>
      <c r="BU91" s="466"/>
      <c r="BV91" s="466"/>
      <c r="BW91" s="466"/>
      <c r="BX91" s="466"/>
      <c r="BY91" s="466">
        <f>SUM(BS91:BX91)</f>
        <v>38262763.659999996</v>
      </c>
      <c r="BZ91" s="63"/>
    </row>
    <row r="92" spans="1:82" s="470" customFormat="1">
      <c r="A92" s="467"/>
      <c r="B92" s="467" t="s">
        <v>371</v>
      </c>
      <c r="C92" s="468"/>
      <c r="D92" s="468"/>
      <c r="E92" s="468"/>
      <c r="F92" s="468"/>
      <c r="G92" s="468"/>
      <c r="H92" s="468"/>
      <c r="I92" s="468"/>
      <c r="J92" s="468"/>
      <c r="K92" s="468"/>
      <c r="L92" s="468"/>
      <c r="M92" s="468"/>
      <c r="N92" s="468"/>
      <c r="O92" s="468"/>
      <c r="P92" s="469"/>
      <c r="Q92" s="469">
        <v>343968.3</v>
      </c>
      <c r="R92" s="468"/>
      <c r="S92" s="468"/>
      <c r="T92" s="468"/>
      <c r="U92" s="468"/>
      <c r="V92" s="468"/>
      <c r="W92" s="468"/>
      <c r="X92" s="468"/>
      <c r="Y92" s="468"/>
      <c r="Z92" s="468"/>
      <c r="AA92" s="469">
        <v>494845.48</v>
      </c>
      <c r="AB92" s="468"/>
      <c r="AC92" s="469">
        <v>56666.700000000012</v>
      </c>
      <c r="AD92" s="468"/>
      <c r="AE92" s="468"/>
      <c r="AF92" s="468"/>
      <c r="AG92" s="468"/>
      <c r="AH92" s="468"/>
      <c r="AI92" s="469">
        <v>33485.199999999997</v>
      </c>
      <c r="AJ92" s="468"/>
      <c r="AK92" s="468"/>
      <c r="AL92" s="468"/>
      <c r="AM92" s="468"/>
      <c r="AN92" s="468"/>
      <c r="AO92" s="468"/>
      <c r="AP92" s="468"/>
      <c r="AQ92" s="468"/>
      <c r="AR92" s="468"/>
      <c r="AS92" s="468"/>
      <c r="AT92" s="468"/>
      <c r="AU92" s="469">
        <v>6215.65</v>
      </c>
      <c r="AV92" s="468"/>
      <c r="AW92" s="468"/>
      <c r="AX92" s="468"/>
      <c r="AY92" s="468"/>
      <c r="AZ92" s="468"/>
      <c r="BA92" s="469">
        <v>222562.75</v>
      </c>
      <c r="BB92" s="468"/>
      <c r="BC92" s="468"/>
      <c r="BD92" s="468"/>
      <c r="BE92" s="468"/>
      <c r="BF92" s="468"/>
      <c r="BG92" s="468"/>
      <c r="BH92" s="468"/>
      <c r="BI92" s="468"/>
      <c r="BJ92" s="468"/>
      <c r="BK92" s="468"/>
      <c r="BL92" s="468"/>
      <c r="BM92" s="468"/>
      <c r="BN92" s="468"/>
      <c r="BO92" s="468"/>
      <c r="BP92" s="468"/>
      <c r="BQ92" s="468"/>
      <c r="BR92" s="468"/>
      <c r="BS92" s="469">
        <f>BK92+BE92+AY92+AS92+AM92+AG92+AA92+U92+O92+I92+C92</f>
        <v>494845.48</v>
      </c>
      <c r="BT92" s="468"/>
      <c r="BU92" s="469">
        <f>BM92+BG92+BA92+AU92+AO92+AI92+AC92+W92+Q92+K92+E92</f>
        <v>662898.6</v>
      </c>
      <c r="BV92" s="468"/>
      <c r="BW92" s="468"/>
      <c r="BX92" s="468"/>
      <c r="BY92" s="469">
        <f>SUM(BS92:BX92)</f>
        <v>1157744.08</v>
      </c>
      <c r="BZ92" s="461"/>
    </row>
    <row r="93" spans="1:82">
      <c r="A93" s="471"/>
      <c r="B93" s="471" t="s">
        <v>372</v>
      </c>
      <c r="C93" s="472"/>
      <c r="D93" s="472"/>
      <c r="E93" s="472"/>
      <c r="F93" s="472"/>
      <c r="G93" s="472"/>
      <c r="H93" s="472"/>
      <c r="I93" s="472"/>
      <c r="J93" s="472"/>
      <c r="K93" s="472"/>
      <c r="L93" s="473">
        <v>56767.47</v>
      </c>
      <c r="M93" s="472"/>
      <c r="N93" s="472"/>
      <c r="O93" s="472"/>
      <c r="P93" s="472"/>
      <c r="Q93" s="472"/>
      <c r="R93" s="472"/>
      <c r="S93" s="472"/>
      <c r="T93" s="472"/>
      <c r="U93" s="472"/>
      <c r="V93" s="472"/>
      <c r="W93" s="472"/>
      <c r="X93" s="472"/>
      <c r="Y93" s="472"/>
      <c r="Z93" s="472"/>
      <c r="AA93" s="473">
        <v>210292.22</v>
      </c>
      <c r="AB93" s="472"/>
      <c r="AC93" s="472"/>
      <c r="AD93" s="473">
        <v>70114.799999999988</v>
      </c>
      <c r="AE93" s="472"/>
      <c r="AF93" s="472"/>
      <c r="AG93" s="473"/>
      <c r="AH93" s="472"/>
      <c r="AI93" s="472"/>
      <c r="AJ93" s="472"/>
      <c r="AK93" s="472"/>
      <c r="AL93" s="472"/>
      <c r="AM93" s="472"/>
      <c r="AN93" s="472"/>
      <c r="AO93" s="472"/>
      <c r="AP93" s="472"/>
      <c r="AQ93" s="472"/>
      <c r="AR93" s="472"/>
      <c r="AS93" s="472"/>
      <c r="AT93" s="472"/>
      <c r="AU93" s="472"/>
      <c r="AV93" s="472"/>
      <c r="AW93" s="472"/>
      <c r="AX93" s="472"/>
      <c r="AY93" s="474">
        <v>51.36</v>
      </c>
      <c r="AZ93" s="472"/>
      <c r="BA93" s="472"/>
      <c r="BB93" s="475">
        <f>53707.43-AY93</f>
        <v>53656.07</v>
      </c>
      <c r="BC93" s="472"/>
      <c r="BD93" s="472"/>
      <c r="BE93" s="472"/>
      <c r="BF93" s="472"/>
      <c r="BG93" s="472"/>
      <c r="BH93" s="472"/>
      <c r="BI93" s="472"/>
      <c r="BJ93" s="472"/>
      <c r="BK93" s="472"/>
      <c r="BL93" s="472"/>
      <c r="BM93" s="472"/>
      <c r="BN93" s="472"/>
      <c r="BO93" s="472"/>
      <c r="BP93" s="472"/>
      <c r="BQ93" s="472"/>
      <c r="BR93" s="472"/>
      <c r="BS93" s="473">
        <f>AY93+AA93</f>
        <v>210343.58</v>
      </c>
      <c r="BT93" s="472"/>
      <c r="BU93" s="472"/>
      <c r="BV93" s="473">
        <f>BB93+AD93+L93</f>
        <v>180538.34</v>
      </c>
      <c r="BW93" s="472"/>
      <c r="BX93" s="472"/>
      <c r="BY93" s="473">
        <f>SUM(BS93:BX93)</f>
        <v>390881.92</v>
      </c>
    </row>
    <row r="94" spans="1:82">
      <c r="A94" s="476"/>
      <c r="B94" s="476" t="s">
        <v>373</v>
      </c>
      <c r="C94" s="477"/>
      <c r="D94" s="477"/>
      <c r="E94" s="477"/>
      <c r="F94" s="477"/>
      <c r="G94" s="477"/>
      <c r="H94" s="477"/>
      <c r="I94" s="478">
        <v>54850</v>
      </c>
      <c r="J94" s="477"/>
      <c r="K94" s="477"/>
      <c r="L94" s="477"/>
      <c r="M94" s="478">
        <v>832526.89</v>
      </c>
      <c r="N94" s="477"/>
      <c r="O94" s="477"/>
      <c r="P94" s="477"/>
      <c r="Q94" s="477"/>
      <c r="R94" s="477"/>
      <c r="S94" s="477"/>
      <c r="T94" s="477"/>
      <c r="U94" s="477"/>
      <c r="V94" s="477"/>
      <c r="W94" s="477"/>
      <c r="X94" s="477"/>
      <c r="Y94" s="477"/>
      <c r="Z94" s="477"/>
      <c r="AA94" s="477"/>
      <c r="AB94" s="477"/>
      <c r="AC94" s="477"/>
      <c r="AD94" s="477"/>
      <c r="AE94" s="477"/>
      <c r="AF94" s="477"/>
      <c r="AG94" s="477"/>
      <c r="AH94" s="477"/>
      <c r="AI94" s="477"/>
      <c r="AJ94" s="477"/>
      <c r="AK94" s="477"/>
      <c r="AL94" s="477"/>
      <c r="AM94" s="477"/>
      <c r="AN94" s="477"/>
      <c r="AO94" s="477"/>
      <c r="AP94" s="477"/>
      <c r="AQ94" s="477"/>
      <c r="AR94" s="477"/>
      <c r="AS94" s="477"/>
      <c r="AT94" s="477"/>
      <c r="AU94" s="477"/>
      <c r="AV94" s="477"/>
      <c r="AW94" s="477"/>
      <c r="AX94" s="477"/>
      <c r="AY94" s="477"/>
      <c r="AZ94" s="477"/>
      <c r="BA94" s="477"/>
      <c r="BB94" s="477"/>
      <c r="BC94" s="477"/>
      <c r="BD94" s="477"/>
      <c r="BE94" s="477"/>
      <c r="BF94" s="477"/>
      <c r="BG94" s="477"/>
      <c r="BH94" s="477"/>
      <c r="BI94" s="477"/>
      <c r="BJ94" s="477"/>
      <c r="BK94" s="477"/>
      <c r="BL94" s="477"/>
      <c r="BM94" s="477"/>
      <c r="BN94" s="477"/>
      <c r="BO94" s="477"/>
      <c r="BP94" s="477"/>
      <c r="BQ94" s="477"/>
      <c r="BR94" s="477"/>
      <c r="BS94" s="478">
        <f>I94</f>
        <v>54850</v>
      </c>
      <c r="BT94" s="477"/>
      <c r="BU94" s="477"/>
      <c r="BV94" s="477"/>
      <c r="BW94" s="478">
        <v>832526.89</v>
      </c>
      <c r="BX94" s="477"/>
      <c r="BY94" s="478">
        <f>SUM(BS94:BX94)</f>
        <v>887376.89</v>
      </c>
    </row>
    <row r="95" spans="1:82">
      <c r="AP95" s="479"/>
    </row>
    <row r="96" spans="1:82">
      <c r="C96" s="480">
        <f>SUM(C91:C95)</f>
        <v>2698417.72</v>
      </c>
      <c r="N96" s="58">
        <f>N87-N97</f>
        <v>1224302.07</v>
      </c>
      <c r="AA96" s="480">
        <f>SUM(AA91:AA95)</f>
        <v>1189558.03</v>
      </c>
      <c r="AP96" s="479"/>
      <c r="AS96" s="480">
        <f>SUM(AS91:AS95)</f>
        <v>26033.78</v>
      </c>
      <c r="AY96" s="480">
        <f>SUM(AY91:AY95)</f>
        <v>51.36</v>
      </c>
      <c r="BY96" s="58">
        <f>BY87-BY97</f>
        <v>27096396.649999999</v>
      </c>
      <c r="BZ96" s="58">
        <v>1224302.07</v>
      </c>
      <c r="CA96" s="58">
        <f>BY96-BZ96</f>
        <v>25872094.579999998</v>
      </c>
      <c r="CB96">
        <v>19913853.300000001</v>
      </c>
      <c r="CC96" s="58">
        <f>CA96+CB96</f>
        <v>45785947.879999995</v>
      </c>
      <c r="CD96">
        <f>CC96/1000</f>
        <v>45785.947879999992</v>
      </c>
    </row>
    <row r="97" spans="1:82">
      <c r="N97" s="58">
        <f>N40+N44+N47+N48+N51-N52+N56</f>
        <v>278502.42</v>
      </c>
      <c r="AP97" s="479"/>
      <c r="BY97" s="58">
        <f>BY40+BY44+BY47+BY48+BY51-BY52+BY56</f>
        <v>13602369.9</v>
      </c>
      <c r="BZ97" s="58">
        <v>278502.42</v>
      </c>
      <c r="CA97" s="58">
        <f>BY97-BZ97</f>
        <v>13323867.48</v>
      </c>
      <c r="CB97">
        <v>2730458.98</v>
      </c>
      <c r="CC97" s="58">
        <f>CA97+CB97</f>
        <v>16054326.460000001</v>
      </c>
      <c r="CD97">
        <f>CC97/1000</f>
        <v>16054.32646</v>
      </c>
    </row>
    <row r="98" spans="1:82">
      <c r="N98" s="58"/>
      <c r="AP98" s="479"/>
    </row>
    <row r="99" spans="1:82" ht="18.75">
      <c r="A99" s="674" t="s">
        <v>459</v>
      </c>
      <c r="AP99" s="479"/>
    </row>
    <row r="100" spans="1:82" ht="18.75">
      <c r="A100" s="673" t="s">
        <v>460</v>
      </c>
      <c r="AP100" s="479"/>
    </row>
    <row r="101" spans="1:82">
      <c r="AP101" s="479"/>
    </row>
    <row r="102" spans="1:82">
      <c r="AP102" s="479"/>
    </row>
    <row r="103" spans="1:82">
      <c r="AP103" s="479"/>
    </row>
    <row r="104" spans="1:82">
      <c r="AP104" s="479"/>
    </row>
    <row r="105" spans="1:82">
      <c r="AP105" s="479"/>
    </row>
    <row r="106" spans="1:82">
      <c r="AP106" s="479"/>
    </row>
    <row r="107" spans="1:82">
      <c r="AP107" s="479"/>
    </row>
    <row r="108" spans="1:82">
      <c r="AP108" s="479"/>
    </row>
    <row r="109" spans="1:82">
      <c r="AP109" s="479"/>
    </row>
    <row r="110" spans="1:82">
      <c r="AP110" s="479"/>
    </row>
    <row r="111" spans="1:82">
      <c r="AP111" s="479"/>
    </row>
    <row r="112" spans="1:82">
      <c r="AP112" s="479"/>
    </row>
    <row r="113" spans="42:42">
      <c r="AP113" s="479"/>
    </row>
    <row r="114" spans="42:42">
      <c r="AP114" s="479"/>
    </row>
    <row r="115" spans="42:42">
      <c r="AP115" s="479"/>
    </row>
    <row r="116" spans="42:42">
      <c r="AP116" s="479"/>
    </row>
    <row r="117" spans="42:42">
      <c r="AP117" s="479"/>
    </row>
    <row r="118" spans="42:42">
      <c r="AP118" s="479"/>
    </row>
    <row r="119" spans="42:42">
      <c r="AP119" s="479"/>
    </row>
    <row r="120" spans="42:42">
      <c r="AP120" s="479"/>
    </row>
    <row r="121" spans="42:42">
      <c r="AP121" s="479"/>
    </row>
    <row r="122" spans="42:42">
      <c r="AP122" s="479"/>
    </row>
    <row r="123" spans="42:42">
      <c r="AP123" s="479"/>
    </row>
    <row r="124" spans="42:42">
      <c r="AP124" s="479"/>
    </row>
    <row r="125" spans="42:42">
      <c r="AP125" s="479"/>
    </row>
  </sheetData>
  <mergeCells count="26">
    <mergeCell ref="AS7:AX7"/>
    <mergeCell ref="AY7:BD7"/>
    <mergeCell ref="BE7:BJ7"/>
    <mergeCell ref="BK7:BP7"/>
    <mergeCell ref="BK6:BP6"/>
    <mergeCell ref="BQ6:BR7"/>
    <mergeCell ref="BS6:BY7"/>
    <mergeCell ref="C7:H7"/>
    <mergeCell ref="I7:N7"/>
    <mergeCell ref="O7:T7"/>
    <mergeCell ref="U7:Z7"/>
    <mergeCell ref="AA7:AF7"/>
    <mergeCell ref="AG7:AL7"/>
    <mergeCell ref="AM7:AR7"/>
    <mergeCell ref="AA6:AF6"/>
    <mergeCell ref="AG6:AL6"/>
    <mergeCell ref="AM6:AR6"/>
    <mergeCell ref="AS6:AX6"/>
    <mergeCell ref="AY6:BD6"/>
    <mergeCell ref="BE6:BJ6"/>
    <mergeCell ref="O6:Z6"/>
    <mergeCell ref="A3:N3"/>
    <mergeCell ref="A4:N4"/>
    <mergeCell ref="A5:K5"/>
    <mergeCell ref="A6:B7"/>
    <mergeCell ref="C6:N6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CD122"/>
  <sheetViews>
    <sheetView zoomScale="90" zoomScaleNormal="90" zoomScaleSheetLayoutView="100" workbookViewId="0">
      <pane xSplit="2" ySplit="7" topLeftCell="J8" activePane="bottomRight" state="frozen"/>
      <selection pane="topRight" activeCell="C1" sqref="C1"/>
      <selection pane="bottomLeft" activeCell="A8" sqref="A8"/>
      <selection pane="bottomRight" activeCell="CA14" sqref="CA14"/>
    </sheetView>
  </sheetViews>
  <sheetFormatPr defaultRowHeight="15" outlineLevelCol="1"/>
  <cols>
    <col min="1" max="1" width="10.140625" bestFit="1" customWidth="1"/>
    <col min="2" max="2" width="44.5703125" customWidth="1"/>
    <col min="3" max="3" width="11.7109375" hidden="1" customWidth="1"/>
    <col min="4" max="5" width="15.42578125" hidden="1" customWidth="1" outlineLevel="1"/>
    <col min="6" max="6" width="9.140625" hidden="1" customWidth="1" outlineLevel="1"/>
    <col min="7" max="7" width="16.42578125" hidden="1" customWidth="1" outlineLevel="1"/>
    <col min="8" max="8" width="14" hidden="1" customWidth="1" outlineLevel="1"/>
    <col min="9" max="9" width="14.5703125" hidden="1" customWidth="1" collapsed="1"/>
    <col min="10" max="10" width="14.28515625" customWidth="1"/>
    <col min="11" max="11" width="10.42578125" hidden="1" customWidth="1"/>
    <col min="12" max="12" width="12" customWidth="1"/>
    <col min="13" max="13" width="12.42578125" customWidth="1"/>
    <col min="14" max="14" width="12.5703125" customWidth="1"/>
    <col min="15" max="15" width="11.85546875" hidden="1" customWidth="1"/>
    <col min="16" max="16" width="12.140625" hidden="1" customWidth="1"/>
    <col min="17" max="17" width="11.7109375" hidden="1" customWidth="1" outlineLevel="1"/>
    <col min="18" max="18" width="12.5703125" hidden="1" customWidth="1" outlineLevel="1"/>
    <col min="19" max="19" width="13.5703125" hidden="1" customWidth="1" outlineLevel="1"/>
    <col min="20" max="20" width="12.85546875" hidden="1" customWidth="1" outlineLevel="1"/>
    <col min="21" max="21" width="12.7109375" hidden="1" customWidth="1" outlineLevel="1"/>
    <col min="22" max="22" width="11.28515625" hidden="1" customWidth="1" outlineLevel="1"/>
    <col min="23" max="23" width="14.140625" hidden="1" customWidth="1" outlineLevel="1"/>
    <col min="24" max="24" width="11.5703125" hidden="1" customWidth="1" outlineLevel="1"/>
    <col min="25" max="25" width="14.5703125" hidden="1" customWidth="1" outlineLevel="1"/>
    <col min="26" max="26" width="16.42578125" hidden="1" customWidth="1" outlineLevel="1"/>
    <col min="27" max="27" width="13.7109375" hidden="1" customWidth="1" outlineLevel="1"/>
    <col min="28" max="28" width="14" hidden="1" customWidth="1" outlineLevel="1"/>
    <col min="29" max="29" width="15.140625" hidden="1" customWidth="1" outlineLevel="1"/>
    <col min="30" max="30" width="12.85546875" hidden="1" customWidth="1" outlineLevel="1"/>
    <col min="31" max="31" width="13.85546875" hidden="1" customWidth="1" outlineLevel="1"/>
    <col min="32" max="32" width="12.7109375" hidden="1" customWidth="1" outlineLevel="1"/>
    <col min="33" max="33" width="14.85546875" hidden="1" customWidth="1" outlineLevel="1"/>
    <col min="34" max="34" width="13.28515625" hidden="1" customWidth="1" outlineLevel="1"/>
    <col min="35" max="35" width="12.140625" hidden="1" customWidth="1" outlineLevel="1"/>
    <col min="36" max="36" width="13.7109375" hidden="1" customWidth="1" outlineLevel="1"/>
    <col min="37" max="37" width="12.85546875" hidden="1" customWidth="1" outlineLevel="1"/>
    <col min="38" max="38" width="11.7109375" hidden="1" customWidth="1" outlineLevel="1"/>
    <col min="39" max="39" width="14.5703125" hidden="1" customWidth="1" outlineLevel="1"/>
    <col min="40" max="40" width="9.85546875" hidden="1" customWidth="1" outlineLevel="1"/>
    <col min="41" max="41" width="12.85546875" hidden="1" customWidth="1" outlineLevel="1"/>
    <col min="42" max="42" width="11.85546875" hidden="1" customWidth="1" outlineLevel="1"/>
    <col min="43" max="43" width="11.7109375" style="106" hidden="1" customWidth="1" outlineLevel="1"/>
    <col min="44" max="44" width="10.85546875" hidden="1" customWidth="1" outlineLevel="1"/>
    <col min="45" max="45" width="19.85546875" hidden="1" customWidth="1" outlineLevel="1"/>
    <col min="46" max="46" width="12" hidden="1" customWidth="1" outlineLevel="1"/>
    <col min="47" max="47" width="16.28515625" hidden="1" customWidth="1" outlineLevel="1"/>
    <col min="48" max="48" width="12.140625" hidden="1" customWidth="1" outlineLevel="1"/>
    <col min="49" max="49" width="14" hidden="1" customWidth="1" outlineLevel="1"/>
    <col min="50" max="50" width="11.28515625" hidden="1" customWidth="1" outlineLevel="1"/>
    <col min="51" max="51" width="17.85546875" hidden="1" customWidth="1" outlineLevel="1"/>
    <col min="52" max="52" width="9" hidden="1" customWidth="1" outlineLevel="1"/>
    <col min="53" max="53" width="12" hidden="1" customWidth="1" outlineLevel="1"/>
    <col min="54" max="54" width="12.7109375" hidden="1" customWidth="1" outlineLevel="1"/>
    <col min="55" max="55" width="10.5703125" hidden="1" customWidth="1" outlineLevel="1"/>
    <col min="56" max="56" width="11.5703125" hidden="1" customWidth="1" outlineLevel="1"/>
    <col min="57" max="57" width="16" hidden="1" customWidth="1" outlineLevel="1"/>
    <col min="58" max="58" width="12.7109375" hidden="1" customWidth="1" outlineLevel="1"/>
    <col min="59" max="63" width="13.7109375" hidden="1" customWidth="1" outlineLevel="1"/>
    <col min="64" max="64" width="10.42578125" hidden="1" customWidth="1" outlineLevel="1"/>
    <col min="65" max="65" width="14.85546875" hidden="1" customWidth="1" outlineLevel="1"/>
    <col min="66" max="66" width="11.7109375" hidden="1" customWidth="1" outlineLevel="1"/>
    <col min="67" max="67" width="11.140625" hidden="1" customWidth="1" outlineLevel="1"/>
    <col min="68" max="68" width="11" hidden="1" customWidth="1" outlineLevel="1"/>
    <col min="69" max="69" width="12.140625" hidden="1" customWidth="1" outlineLevel="1"/>
    <col min="70" max="70" width="11.7109375" hidden="1" customWidth="1" outlineLevel="1"/>
    <col min="71" max="71" width="9.85546875" hidden="1" customWidth="1" outlineLevel="1"/>
    <col min="72" max="72" width="13.42578125" hidden="1" customWidth="1" outlineLevel="1"/>
    <col min="73" max="73" width="14.85546875" hidden="1" customWidth="1" outlineLevel="1"/>
    <col min="74" max="76" width="13.42578125" hidden="1" customWidth="1" outlineLevel="1"/>
    <col min="77" max="77" width="14.28515625" hidden="1" customWidth="1" outlineLevel="1"/>
    <col min="78" max="78" width="12.5703125" hidden="1" customWidth="1" outlineLevel="1"/>
    <col min="79" max="79" width="11.42578125" bestFit="1" customWidth="1" collapsed="1"/>
    <col min="80" max="80" width="12.7109375" customWidth="1"/>
    <col min="81" max="81" width="11.42578125" customWidth="1"/>
  </cols>
  <sheetData>
    <row r="1" spans="1:80">
      <c r="A1" s="107"/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10"/>
      <c r="N1" s="108"/>
      <c r="O1" s="110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482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</row>
    <row r="2" spans="1:80" ht="15.75">
      <c r="A2" s="891" t="s">
        <v>201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114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482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</row>
    <row r="3" spans="1:80" ht="15.75">
      <c r="A3" s="892"/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  <c r="O3" s="114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482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</row>
    <row r="4" spans="1:80" ht="16.5" thickBot="1">
      <c r="A4" s="893" t="s">
        <v>374</v>
      </c>
      <c r="B4" s="894"/>
      <c r="C4" s="894"/>
      <c r="D4" s="894"/>
      <c r="E4" s="894"/>
      <c r="F4" s="894"/>
      <c r="G4" s="894"/>
      <c r="H4" s="894"/>
      <c r="I4" s="894"/>
      <c r="J4" s="894"/>
      <c r="K4" s="894"/>
      <c r="L4" s="115"/>
      <c r="M4" s="115"/>
      <c r="N4" s="115" t="s">
        <v>203</v>
      </c>
      <c r="O4" s="116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482"/>
      <c r="AR4" s="112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</row>
    <row r="5" spans="1:80" ht="15.75" thickBot="1">
      <c r="A5" s="895" t="s">
        <v>204</v>
      </c>
      <c r="B5" s="896"/>
      <c r="C5" s="899" t="s">
        <v>205</v>
      </c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1"/>
      <c r="O5" s="914"/>
      <c r="P5" s="915"/>
      <c r="Q5" s="915"/>
      <c r="R5" s="915"/>
      <c r="S5" s="915"/>
      <c r="T5" s="915"/>
      <c r="U5" s="915"/>
      <c r="V5" s="915"/>
      <c r="W5" s="915"/>
      <c r="X5" s="915"/>
      <c r="Y5" s="915"/>
      <c r="Z5" s="916"/>
      <c r="AA5" s="918"/>
      <c r="AB5" s="909"/>
      <c r="AC5" s="910"/>
      <c r="AD5" s="910"/>
      <c r="AE5" s="910"/>
      <c r="AF5" s="910"/>
      <c r="AG5" s="911"/>
      <c r="AH5" s="899"/>
      <c r="AI5" s="901"/>
      <c r="AJ5" s="901"/>
      <c r="AK5" s="901"/>
      <c r="AL5" s="901"/>
      <c r="AM5" s="901"/>
      <c r="AN5" s="899"/>
      <c r="AO5" s="901"/>
      <c r="AP5" s="901"/>
      <c r="AQ5" s="901"/>
      <c r="AR5" s="901"/>
      <c r="AS5" s="908"/>
      <c r="AT5" s="899"/>
      <c r="AU5" s="901"/>
      <c r="AV5" s="901"/>
      <c r="AW5" s="901"/>
      <c r="AX5" s="901"/>
      <c r="AY5" s="908"/>
      <c r="AZ5" s="899"/>
      <c r="BA5" s="901"/>
      <c r="BB5" s="901"/>
      <c r="BC5" s="901"/>
      <c r="BD5" s="901"/>
      <c r="BE5" s="908"/>
      <c r="BF5" s="899"/>
      <c r="BG5" s="900"/>
      <c r="BH5" s="900"/>
      <c r="BI5" s="900"/>
      <c r="BJ5" s="900"/>
      <c r="BK5" s="900"/>
      <c r="BL5" s="117"/>
      <c r="BM5" s="919" t="s">
        <v>206</v>
      </c>
      <c r="BN5" s="901"/>
      <c r="BO5" s="901"/>
      <c r="BP5" s="901"/>
      <c r="BQ5" s="908"/>
      <c r="BR5" s="920" t="s">
        <v>207</v>
      </c>
      <c r="BS5" s="921"/>
      <c r="BT5" s="906" t="s">
        <v>375</v>
      </c>
      <c r="BU5" s="906"/>
      <c r="BV5" s="906"/>
      <c r="BW5" s="906"/>
      <c r="BX5" s="906"/>
      <c r="BY5" s="896"/>
    </row>
    <row r="6" spans="1:80" ht="15.75" thickBot="1">
      <c r="A6" s="897"/>
      <c r="B6" s="898"/>
      <c r="C6" s="899" t="s">
        <v>209</v>
      </c>
      <c r="D6" s="901"/>
      <c r="E6" s="901"/>
      <c r="F6" s="901"/>
      <c r="G6" s="901"/>
      <c r="H6" s="908"/>
      <c r="I6" s="899" t="s">
        <v>210</v>
      </c>
      <c r="J6" s="901"/>
      <c r="K6" s="901"/>
      <c r="L6" s="901"/>
      <c r="M6" s="901"/>
      <c r="N6" s="908"/>
      <c r="O6" s="900" t="s">
        <v>211</v>
      </c>
      <c r="P6" s="901"/>
      <c r="Q6" s="901"/>
      <c r="R6" s="901"/>
      <c r="S6" s="901"/>
      <c r="T6" s="908"/>
      <c r="U6" s="915" t="s">
        <v>212</v>
      </c>
      <c r="V6" s="916"/>
      <c r="W6" s="916"/>
      <c r="X6" s="916"/>
      <c r="Y6" s="916"/>
      <c r="Z6" s="918"/>
      <c r="AA6" s="924" t="s">
        <v>376</v>
      </c>
      <c r="AB6" s="899" t="s">
        <v>213</v>
      </c>
      <c r="AC6" s="901"/>
      <c r="AD6" s="901"/>
      <c r="AE6" s="901"/>
      <c r="AF6" s="901"/>
      <c r="AG6" s="908"/>
      <c r="AH6" s="915" t="s">
        <v>214</v>
      </c>
      <c r="AI6" s="916"/>
      <c r="AJ6" s="916"/>
      <c r="AK6" s="916"/>
      <c r="AL6" s="916"/>
      <c r="AM6" s="916"/>
      <c r="AN6" s="899" t="s">
        <v>215</v>
      </c>
      <c r="AO6" s="901"/>
      <c r="AP6" s="901"/>
      <c r="AQ6" s="901"/>
      <c r="AR6" s="901"/>
      <c r="AS6" s="908"/>
      <c r="AT6" s="899" t="s">
        <v>216</v>
      </c>
      <c r="AU6" s="901"/>
      <c r="AV6" s="901"/>
      <c r="AW6" s="901"/>
      <c r="AX6" s="901"/>
      <c r="AY6" s="908"/>
      <c r="AZ6" s="899" t="s">
        <v>217</v>
      </c>
      <c r="BA6" s="901"/>
      <c r="BB6" s="901"/>
      <c r="BC6" s="901"/>
      <c r="BD6" s="901"/>
      <c r="BE6" s="908"/>
      <c r="BF6" s="914" t="s">
        <v>218</v>
      </c>
      <c r="BG6" s="915"/>
      <c r="BH6" s="915"/>
      <c r="BI6" s="915"/>
      <c r="BJ6" s="915"/>
      <c r="BK6" s="915"/>
      <c r="BL6" s="899" t="s">
        <v>216</v>
      </c>
      <c r="BM6" s="901"/>
      <c r="BN6" s="901"/>
      <c r="BO6" s="901"/>
      <c r="BP6" s="901"/>
      <c r="BQ6" s="908"/>
      <c r="BR6" s="922"/>
      <c r="BS6" s="923"/>
      <c r="BT6" s="898"/>
      <c r="BU6" s="898"/>
      <c r="BV6" s="898"/>
      <c r="BW6" s="898"/>
      <c r="BX6" s="898"/>
      <c r="BY6" s="907"/>
    </row>
    <row r="7" spans="1:80" ht="15.75" thickBot="1">
      <c r="A7" s="117"/>
      <c r="B7" s="117"/>
      <c r="C7" s="483" t="s">
        <v>377</v>
      </c>
      <c r="D7" s="122" t="s">
        <v>220</v>
      </c>
      <c r="E7" s="122" t="s">
        <v>221</v>
      </c>
      <c r="F7" s="122" t="s">
        <v>222</v>
      </c>
      <c r="G7" s="124" t="s">
        <v>223</v>
      </c>
      <c r="H7" s="118" t="s">
        <v>224</v>
      </c>
      <c r="I7" s="483" t="s">
        <v>377</v>
      </c>
      <c r="J7" s="122" t="s">
        <v>220</v>
      </c>
      <c r="K7" s="122" t="s">
        <v>221</v>
      </c>
      <c r="L7" s="122" t="s">
        <v>222</v>
      </c>
      <c r="M7" s="124" t="s">
        <v>223</v>
      </c>
      <c r="N7" s="118" t="s">
        <v>224</v>
      </c>
      <c r="O7" s="122" t="s">
        <v>377</v>
      </c>
      <c r="P7" s="122" t="s">
        <v>220</v>
      </c>
      <c r="Q7" s="123" t="s">
        <v>221</v>
      </c>
      <c r="R7" s="122" t="s">
        <v>222</v>
      </c>
      <c r="S7" s="124" t="s">
        <v>223</v>
      </c>
      <c r="T7" s="118" t="s">
        <v>224</v>
      </c>
      <c r="U7" s="122" t="s">
        <v>377</v>
      </c>
      <c r="V7" s="123" t="s">
        <v>220</v>
      </c>
      <c r="W7" s="122" t="s">
        <v>221</v>
      </c>
      <c r="X7" s="122" t="s">
        <v>222</v>
      </c>
      <c r="Y7" s="124" t="s">
        <v>223</v>
      </c>
      <c r="Z7" s="125" t="s">
        <v>225</v>
      </c>
      <c r="AA7" s="925"/>
      <c r="AB7" s="483" t="s">
        <v>377</v>
      </c>
      <c r="AC7" s="122" t="s">
        <v>226</v>
      </c>
      <c r="AD7" s="122" t="s">
        <v>227</v>
      </c>
      <c r="AE7" s="122" t="s">
        <v>228</v>
      </c>
      <c r="AF7" s="124" t="s">
        <v>223</v>
      </c>
      <c r="AG7" s="118" t="s">
        <v>224</v>
      </c>
      <c r="AH7" s="122" t="s">
        <v>377</v>
      </c>
      <c r="AI7" s="122" t="s">
        <v>220</v>
      </c>
      <c r="AJ7" s="122" t="s">
        <v>221</v>
      </c>
      <c r="AK7" s="122" t="s">
        <v>222</v>
      </c>
      <c r="AL7" s="124" t="s">
        <v>223</v>
      </c>
      <c r="AM7" s="117" t="s">
        <v>229</v>
      </c>
      <c r="AN7" s="483" t="s">
        <v>377</v>
      </c>
      <c r="AO7" s="122" t="s">
        <v>220</v>
      </c>
      <c r="AP7" s="122" t="s">
        <v>221</v>
      </c>
      <c r="AQ7" s="122" t="s">
        <v>222</v>
      </c>
      <c r="AR7" s="124" t="s">
        <v>223</v>
      </c>
      <c r="AS7" s="118" t="s">
        <v>224</v>
      </c>
      <c r="AT7" s="483" t="s">
        <v>377</v>
      </c>
      <c r="AU7" s="122" t="s">
        <v>220</v>
      </c>
      <c r="AV7" s="122" t="s">
        <v>221</v>
      </c>
      <c r="AW7" s="122" t="s">
        <v>222</v>
      </c>
      <c r="AX7" s="124" t="s">
        <v>223</v>
      </c>
      <c r="AY7" s="118" t="s">
        <v>224</v>
      </c>
      <c r="AZ7" s="483" t="s">
        <v>377</v>
      </c>
      <c r="BA7" s="122" t="s">
        <v>220</v>
      </c>
      <c r="BB7" s="122" t="s">
        <v>221</v>
      </c>
      <c r="BC7" s="122" t="s">
        <v>222</v>
      </c>
      <c r="BD7" s="124" t="s">
        <v>223</v>
      </c>
      <c r="BE7" s="118" t="s">
        <v>224</v>
      </c>
      <c r="BF7" s="122" t="s">
        <v>377</v>
      </c>
      <c r="BG7" s="122" t="s">
        <v>220</v>
      </c>
      <c r="BH7" s="122" t="s">
        <v>221</v>
      </c>
      <c r="BI7" s="122" t="s">
        <v>222</v>
      </c>
      <c r="BJ7" s="124" t="s">
        <v>223</v>
      </c>
      <c r="BK7" s="117" t="s">
        <v>229</v>
      </c>
      <c r="BL7" s="483" t="s">
        <v>377</v>
      </c>
      <c r="BM7" s="122" t="s">
        <v>220</v>
      </c>
      <c r="BN7" s="122" t="s">
        <v>221</v>
      </c>
      <c r="BO7" s="122" t="s">
        <v>222</v>
      </c>
      <c r="BP7" s="124" t="s">
        <v>223</v>
      </c>
      <c r="BQ7" s="118" t="s">
        <v>224</v>
      </c>
      <c r="BR7" s="124" t="s">
        <v>220</v>
      </c>
      <c r="BS7" s="118" t="s">
        <v>224</v>
      </c>
      <c r="BT7" s="122" t="s">
        <v>377</v>
      </c>
      <c r="BU7" s="122" t="s">
        <v>220</v>
      </c>
      <c r="BV7" s="122" t="s">
        <v>221</v>
      </c>
      <c r="BW7" s="122" t="s">
        <v>222</v>
      </c>
      <c r="BX7" s="124" t="s">
        <v>223</v>
      </c>
      <c r="BY7" s="118" t="s">
        <v>232</v>
      </c>
    </row>
    <row r="8" spans="1:80">
      <c r="A8" s="484" t="s">
        <v>8</v>
      </c>
      <c r="B8" s="485" t="s">
        <v>233</v>
      </c>
      <c r="C8" s="486">
        <f>SUM(C10,C14,C23,C26)</f>
        <v>0</v>
      </c>
      <c r="D8" s="437">
        <f t="shared" ref="D8:L8" si="0">SUM(D10,D14,D23,D26)</f>
        <v>9197915.1500000004</v>
      </c>
      <c r="E8" s="437">
        <f t="shared" si="0"/>
        <v>0</v>
      </c>
      <c r="F8" s="438">
        <f t="shared" si="0"/>
        <v>0</v>
      </c>
      <c r="G8" s="439">
        <f t="shared" si="0"/>
        <v>0</v>
      </c>
      <c r="H8" s="288">
        <f>C8+D8+E8+F8</f>
        <v>9197915.1500000004</v>
      </c>
      <c r="I8" s="441">
        <f t="shared" si="0"/>
        <v>0</v>
      </c>
      <c r="J8" s="437">
        <f t="shared" si="0"/>
        <v>0</v>
      </c>
      <c r="K8" s="437">
        <f t="shared" si="0"/>
        <v>0</v>
      </c>
      <c r="L8" s="437">
        <f t="shared" si="0"/>
        <v>0</v>
      </c>
      <c r="M8" s="440">
        <f>SUM(M10,M14,M23,M26)</f>
        <v>425038.45</v>
      </c>
      <c r="N8" s="288">
        <f>SUM(I8:M8)</f>
        <v>425038.45</v>
      </c>
      <c r="O8" s="442">
        <f>SUM(O10,O14,O23,O26)</f>
        <v>0</v>
      </c>
      <c r="P8" s="437">
        <f>SUM(P10,P14,P23,P26)</f>
        <v>0</v>
      </c>
      <c r="Q8" s="437">
        <f>SUM(Q10,Q14,Q23,Q26)</f>
        <v>0</v>
      </c>
      <c r="R8" s="437">
        <f>SUM(R10,R14,R23,R26)</f>
        <v>0</v>
      </c>
      <c r="S8" s="440">
        <f>SUM(S10,S14,S23,S26)</f>
        <v>0</v>
      </c>
      <c r="T8" s="288">
        <f>S8+R8+Q8+P8+O8</f>
        <v>0</v>
      </c>
      <c r="U8" s="442">
        <f>SUM(U10,U14,U23,U26)</f>
        <v>0</v>
      </c>
      <c r="V8" s="438">
        <f>SUM(V10,V14,V23,V26)</f>
        <v>0</v>
      </c>
      <c r="W8" s="437">
        <f>SUM(W10,W14,W23,W26)</f>
        <v>0</v>
      </c>
      <c r="X8" s="438">
        <f>SUM(X10,X14,X23,X26)</f>
        <v>0</v>
      </c>
      <c r="Y8" s="437">
        <f>SUM(Y10,Y14,Y23,Y26)</f>
        <v>0</v>
      </c>
      <c r="Z8" s="487">
        <f>Y8+X8+W8+V8+U8</f>
        <v>0</v>
      </c>
      <c r="AA8" s="488"/>
      <c r="AB8" s="441">
        <f t="shared" ref="AB8:AG8" si="1">SUM(AB10,AB14,AB23,AB26)</f>
        <v>0</v>
      </c>
      <c r="AC8" s="438">
        <f t="shared" si="1"/>
        <v>0</v>
      </c>
      <c r="AD8" s="438">
        <f t="shared" si="1"/>
        <v>8014.8</v>
      </c>
      <c r="AE8" s="437">
        <f t="shared" si="1"/>
        <v>11762.68</v>
      </c>
      <c r="AF8" s="439">
        <f t="shared" si="1"/>
        <v>0</v>
      </c>
      <c r="AG8" s="288">
        <f t="shared" si="1"/>
        <v>19777.48</v>
      </c>
      <c r="AH8" s="489">
        <f>C8+I8+O8+U8+AB8</f>
        <v>0</v>
      </c>
      <c r="AI8" s="438">
        <f>SUM(AI10,AI14,AI23,AI26)</f>
        <v>0</v>
      </c>
      <c r="AJ8" s="438">
        <f>SUM(AJ10,AJ14,AJ23,AJ26)</f>
        <v>352562.39</v>
      </c>
      <c r="AK8" s="438">
        <f>SUM(AK10,AK14,AK23,AK26)</f>
        <v>36361.800000000003</v>
      </c>
      <c r="AL8" s="438">
        <f>SUM(AL10,AL14,AL23,AL26)</f>
        <v>0</v>
      </c>
      <c r="AM8" s="488">
        <f>AH8+AI8+AJ8+AK8+AL8</f>
        <v>388924.19</v>
      </c>
      <c r="AN8" s="441">
        <f>SUM(AN10,AN14,AN23,AN26)</f>
        <v>0</v>
      </c>
      <c r="AO8" s="437">
        <f>SUM(AO10,AO14,AO23,AO26)</f>
        <v>0</v>
      </c>
      <c r="AP8" s="437">
        <f>SUM(AP10,AP14,AP23,AP26)</f>
        <v>0</v>
      </c>
      <c r="AQ8" s="490">
        <f>SUM(AQ10,AQ14,AQ23,AQ26)</f>
        <v>0</v>
      </c>
      <c r="AR8" s="440">
        <f>SUM(AR10,AR14,AR23,AR26)</f>
        <v>0</v>
      </c>
      <c r="AS8" s="166">
        <f>AN8+AO8+AP8+AQ8+AR8</f>
        <v>0</v>
      </c>
      <c r="AT8" s="443">
        <f>SUM(AT10,AT14,AT23,AT26)</f>
        <v>0</v>
      </c>
      <c r="AU8" s="438">
        <f>SUM(AU10,AU14,AU23,AU26)</f>
        <v>0</v>
      </c>
      <c r="AV8" s="438">
        <f>SUM(AV10,AV14,AV23,AV26)</f>
        <v>0</v>
      </c>
      <c r="AW8" s="438">
        <f>SUM(AW10,AW14,AW23,AW26)</f>
        <v>0</v>
      </c>
      <c r="AX8" s="439">
        <f>SUM(AX10,AX14,AX23,AX26)</f>
        <v>0</v>
      </c>
      <c r="AY8" s="166">
        <f>AT8+AU8+AV8+AW8+AX8</f>
        <v>0</v>
      </c>
      <c r="AZ8" s="441">
        <f>SUM(AZ10,AZ14,AZ23,AZ26)</f>
        <v>0</v>
      </c>
      <c r="BA8" s="437">
        <f>SUM(BA10,BA14,BA23,BA26)</f>
        <v>0</v>
      </c>
      <c r="BB8" s="437">
        <f>SUM(BB10,BB14,BB23,BB26)</f>
        <v>0</v>
      </c>
      <c r="BC8" s="438">
        <f>SUM(BC10,BC14,BC23,BC26)</f>
        <v>22918.41</v>
      </c>
      <c r="BD8" s="440">
        <f>SUM(BD10,BD14,BD23,BD26)</f>
        <v>0</v>
      </c>
      <c r="BE8" s="166">
        <f>AZ8+BA8+BB8+BC8+BD8</f>
        <v>22918.41</v>
      </c>
      <c r="BF8" s="442">
        <f>SUM(BF10,BF14,BF23,BF26)</f>
        <v>0</v>
      </c>
      <c r="BG8" s="438">
        <f>SUM(BG10,BG14,BG23,BG26)</f>
        <v>0</v>
      </c>
      <c r="BH8" s="438">
        <f>SUM(BH10,BH14,BH23,BH26)</f>
        <v>0</v>
      </c>
      <c r="BI8" s="438">
        <f>SUM(BI10,BI14,BI23,BI26)</f>
        <v>0</v>
      </c>
      <c r="BJ8" s="438">
        <f>SUM(BJ10,BJ14,BJ23,BJ26)</f>
        <v>0</v>
      </c>
      <c r="BK8" s="488">
        <f>BF8+BG8+BH8+BI8+BJ8</f>
        <v>0</v>
      </c>
      <c r="BL8" s="441">
        <f>SUM(BL10,BL14,BL23,BL26)</f>
        <v>0</v>
      </c>
      <c r="BM8" s="437">
        <f>SUM(BM10,BM14,BM23,BM26)</f>
        <v>0</v>
      </c>
      <c r="BN8" s="438">
        <f>SUM(BN10,BN14,BN23,BN26)</f>
        <v>0</v>
      </c>
      <c r="BO8" s="437">
        <f>SUM(BO10,BO14,BO23,BO26)</f>
        <v>0</v>
      </c>
      <c r="BP8" s="439">
        <f>SUM(BP10,BP14,BP23,BP26)</f>
        <v>0</v>
      </c>
      <c r="BQ8" s="166">
        <f>BL8+BM8+BN8+BO8+BP8</f>
        <v>0</v>
      </c>
      <c r="BR8" s="491"/>
      <c r="BS8" s="492"/>
      <c r="BT8" s="436">
        <f>SUM(BT10,BT14,BT23,BT26)</f>
        <v>0</v>
      </c>
      <c r="BU8" s="437">
        <f>SUM(BU10,BU14,BU23,BU26)</f>
        <v>9197915.1500000004</v>
      </c>
      <c r="BV8" s="437">
        <f>SUM(BV10,BV14,BV23,BV26)</f>
        <v>360577.19</v>
      </c>
      <c r="BW8" s="437">
        <f>SUM(BW10,BW14,BW23,BW26)</f>
        <v>71042.89</v>
      </c>
      <c r="BX8" s="440">
        <f>SUM(BX10,BX14,BX23,BX26)</f>
        <v>425038.45</v>
      </c>
      <c r="BY8" s="166">
        <f>BT8+BU8+BV8+BW8+BX8</f>
        <v>10054573.68</v>
      </c>
      <c r="BZ8" s="58"/>
    </row>
    <row r="9" spans="1:80">
      <c r="A9" s="493"/>
      <c r="B9" s="494" t="s">
        <v>234</v>
      </c>
      <c r="C9" s="495"/>
      <c r="D9" s="147"/>
      <c r="E9" s="148"/>
      <c r="F9" s="148"/>
      <c r="G9" s="149"/>
      <c r="H9" s="496"/>
      <c r="I9" s="152"/>
      <c r="J9" s="147"/>
      <c r="K9" s="147"/>
      <c r="L9" s="147"/>
      <c r="M9" s="149"/>
      <c r="N9" s="496"/>
      <c r="O9" s="151"/>
      <c r="P9" s="147"/>
      <c r="Q9" s="147"/>
      <c r="R9" s="147"/>
      <c r="S9" s="153"/>
      <c r="T9" s="496"/>
      <c r="U9" s="151"/>
      <c r="V9" s="147"/>
      <c r="W9" s="154"/>
      <c r="X9" s="155"/>
      <c r="Y9" s="156"/>
      <c r="Z9" s="497"/>
      <c r="AA9" s="197"/>
      <c r="AB9" s="398"/>
      <c r="AC9" s="156"/>
      <c r="AD9" s="156"/>
      <c r="AE9" s="155"/>
      <c r="AF9" s="158"/>
      <c r="AG9" s="498"/>
      <c r="AH9" s="159"/>
      <c r="AI9" s="156"/>
      <c r="AJ9" s="156"/>
      <c r="AK9" s="155"/>
      <c r="AL9" s="155"/>
      <c r="AM9" s="499"/>
      <c r="AN9" s="160"/>
      <c r="AO9" s="156"/>
      <c r="AP9" s="156"/>
      <c r="AQ9" s="161"/>
      <c r="AR9" s="162"/>
      <c r="AS9" s="164"/>
      <c r="AT9" s="160"/>
      <c r="AU9" s="156"/>
      <c r="AV9" s="156"/>
      <c r="AW9" s="155"/>
      <c r="AX9" s="162"/>
      <c r="AY9" s="164"/>
      <c r="AZ9" s="160"/>
      <c r="BA9" s="156"/>
      <c r="BB9" s="156"/>
      <c r="BC9" s="155"/>
      <c r="BD9" s="162"/>
      <c r="BE9" s="164"/>
      <c r="BF9" s="159"/>
      <c r="BG9" s="156"/>
      <c r="BH9" s="156"/>
      <c r="BI9" s="155"/>
      <c r="BJ9" s="155"/>
      <c r="BK9" s="499"/>
      <c r="BL9" s="160"/>
      <c r="BM9" s="156"/>
      <c r="BN9" s="156"/>
      <c r="BO9" s="155"/>
      <c r="BP9" s="162"/>
      <c r="BQ9" s="164"/>
      <c r="BR9" s="500"/>
      <c r="BS9" s="164"/>
      <c r="BT9" s="198"/>
      <c r="BU9" s="154"/>
      <c r="BV9" s="154"/>
      <c r="BW9" s="154"/>
      <c r="BX9" s="197"/>
      <c r="BY9" s="501"/>
      <c r="BZ9" s="58"/>
    </row>
    <row r="10" spans="1:80">
      <c r="A10" s="502" t="s">
        <v>378</v>
      </c>
      <c r="B10" s="503" t="s">
        <v>235</v>
      </c>
      <c r="C10" s="504"/>
      <c r="D10" s="505">
        <v>9065920.1500000004</v>
      </c>
      <c r="E10" s="505"/>
      <c r="F10" s="506"/>
      <c r="G10" s="507"/>
      <c r="H10" s="150">
        <f>C10+D10+E10+F10</f>
        <v>9065920.1500000004</v>
      </c>
      <c r="I10" s="508"/>
      <c r="J10" s="509"/>
      <c r="K10" s="505"/>
      <c r="L10" s="505"/>
      <c r="M10" s="510">
        <v>425038.45</v>
      </c>
      <c r="N10" s="150">
        <f>SUM(I10:M10)</f>
        <v>425038.45</v>
      </c>
      <c r="O10" s="511"/>
      <c r="P10" s="505"/>
      <c r="Q10" s="512"/>
      <c r="R10" s="505"/>
      <c r="S10" s="510"/>
      <c r="T10" s="150">
        <f>S10+R10+Q10+P10+O10</f>
        <v>0</v>
      </c>
      <c r="U10" s="511"/>
      <c r="V10" s="505"/>
      <c r="W10" s="513"/>
      <c r="X10" s="514"/>
      <c r="Y10" s="515"/>
      <c r="Z10" s="516">
        <f>Y10+X10+W10+V10+U10</f>
        <v>0</v>
      </c>
      <c r="AA10" s="517"/>
      <c r="AB10" s="518"/>
      <c r="AC10" s="519"/>
      <c r="AD10" s="519">
        <v>8014.8</v>
      </c>
      <c r="AE10" s="513">
        <v>11762.68</v>
      </c>
      <c r="AF10" s="520"/>
      <c r="AG10" s="200">
        <f>AF10+AE10+AD10+AC10+AB10</f>
        <v>19777.48</v>
      </c>
      <c r="AH10" s="521">
        <f>C10+I10+O10+U10+AB10</f>
        <v>0</v>
      </c>
      <c r="AI10" s="522"/>
      <c r="AJ10" s="522">
        <v>352562.39</v>
      </c>
      <c r="AK10" s="522">
        <v>36361.800000000003</v>
      </c>
      <c r="AL10" s="523"/>
      <c r="AM10" s="524">
        <f>AH10+AI10+AJ10+AK10+AL10</f>
        <v>388924.19</v>
      </c>
      <c r="AN10" s="525"/>
      <c r="AO10" s="509"/>
      <c r="AP10" s="522"/>
      <c r="AQ10" s="526"/>
      <c r="AR10" s="517"/>
      <c r="AS10" s="200">
        <f>AN10+AO10+AP10+AQ10+AR10</f>
        <v>0</v>
      </c>
      <c r="AT10" s="525"/>
      <c r="AU10" s="522"/>
      <c r="AV10" s="522"/>
      <c r="AW10" s="522"/>
      <c r="AX10" s="527"/>
      <c r="AY10" s="200">
        <f>AT10+AU10+AV10+AW10+AX10</f>
        <v>0</v>
      </c>
      <c r="AZ10" s="525"/>
      <c r="BA10" s="509"/>
      <c r="BB10" s="522"/>
      <c r="BC10" s="522">
        <v>22918.41</v>
      </c>
      <c r="BD10" s="517"/>
      <c r="BE10" s="200">
        <f>AZ10+BA10+BB10+BC10+BD10</f>
        <v>22918.41</v>
      </c>
      <c r="BF10" s="521"/>
      <c r="BG10" s="522"/>
      <c r="BH10" s="522"/>
      <c r="BI10" s="522"/>
      <c r="BJ10" s="522"/>
      <c r="BK10" s="524">
        <f>BF10+BG10+BH10+BI10+BJ10</f>
        <v>0</v>
      </c>
      <c r="BL10" s="525"/>
      <c r="BM10" s="522"/>
      <c r="BN10" s="522"/>
      <c r="BO10" s="522"/>
      <c r="BP10" s="527"/>
      <c r="BQ10" s="200">
        <f>BL10+BM10+BN10+BO10+BP10</f>
        <v>0</v>
      </c>
      <c r="BR10" s="528"/>
      <c r="BS10" s="200"/>
      <c r="BT10" s="529">
        <f t="shared" ref="BT10:BX12" si="2">C10+I10+O10+U10+AB10+AH10+AN10+AT10+AZ10+BF10+BL10</f>
        <v>0</v>
      </c>
      <c r="BU10" s="522">
        <f t="shared" si="2"/>
        <v>9065920.1500000004</v>
      </c>
      <c r="BV10" s="522">
        <f t="shared" si="2"/>
        <v>360577.19</v>
      </c>
      <c r="BW10" s="522">
        <f t="shared" si="2"/>
        <v>71042.89</v>
      </c>
      <c r="BX10" s="517">
        <f t="shared" si="2"/>
        <v>425038.45</v>
      </c>
      <c r="BY10" s="200">
        <f>BT10+BU10+BV10+BW10+BX10</f>
        <v>9922578.6799999997</v>
      </c>
      <c r="BZ10" s="58"/>
    </row>
    <row r="11" spans="1:80">
      <c r="A11" s="493" t="s">
        <v>379</v>
      </c>
      <c r="B11" s="494" t="s">
        <v>380</v>
      </c>
      <c r="C11" s="495"/>
      <c r="D11" s="147"/>
      <c r="E11" s="148"/>
      <c r="F11" s="148"/>
      <c r="G11" s="149"/>
      <c r="H11" s="496">
        <f>C11+D11+E11+F11</f>
        <v>0</v>
      </c>
      <c r="I11" s="152"/>
      <c r="J11" s="147"/>
      <c r="K11" s="147"/>
      <c r="L11" s="147"/>
      <c r="M11" s="149"/>
      <c r="N11" s="496">
        <f>SUM(I11:M11)</f>
        <v>0</v>
      </c>
      <c r="O11" s="151"/>
      <c r="P11" s="147"/>
      <c r="Q11" s="147"/>
      <c r="R11" s="147"/>
      <c r="S11" s="153"/>
      <c r="T11" s="496">
        <f>S11+R11+Q11+P11+O11</f>
        <v>0</v>
      </c>
      <c r="U11" s="151"/>
      <c r="V11" s="147"/>
      <c r="W11" s="154"/>
      <c r="X11" s="155"/>
      <c r="Y11" s="156"/>
      <c r="Z11" s="497">
        <f>Y11+X11+W11+V11+U11</f>
        <v>0</v>
      </c>
      <c r="AA11" s="530"/>
      <c r="AB11" s="398"/>
      <c r="AC11" s="156"/>
      <c r="AD11" s="156"/>
      <c r="AE11" s="155"/>
      <c r="AF11" s="158"/>
      <c r="AG11" s="164">
        <f>AF11+AE11+AD11+AC11+AB11</f>
        <v>0</v>
      </c>
      <c r="AH11" s="159"/>
      <c r="AI11" s="156"/>
      <c r="AJ11" s="156">
        <v>352562.39</v>
      </c>
      <c r="AK11" s="155"/>
      <c r="AL11" s="155"/>
      <c r="AM11" s="524">
        <f>AH11+AI11+AJ11+AK11+AL11</f>
        <v>352562.39</v>
      </c>
      <c r="AN11" s="160"/>
      <c r="AO11" s="156"/>
      <c r="AP11" s="156"/>
      <c r="AQ11" s="161"/>
      <c r="AR11" s="197"/>
      <c r="AS11" s="200">
        <f>AN11+AO11+AP11+AQ11+AR11</f>
        <v>0</v>
      </c>
      <c r="AT11" s="160"/>
      <c r="AU11" s="156"/>
      <c r="AV11" s="156"/>
      <c r="AW11" s="155"/>
      <c r="AX11" s="197"/>
      <c r="AY11" s="200">
        <f>AT11+AU11+AV11+AW11+AX11</f>
        <v>0</v>
      </c>
      <c r="AZ11" s="157"/>
      <c r="BA11" s="156"/>
      <c r="BB11" s="156"/>
      <c r="BC11" s="155"/>
      <c r="BD11" s="197"/>
      <c r="BE11" s="200">
        <f>AZ11+BA11+BB11+BC11+BD11</f>
        <v>0</v>
      </c>
      <c r="BF11" s="198"/>
      <c r="BG11" s="156"/>
      <c r="BH11" s="156"/>
      <c r="BI11" s="155"/>
      <c r="BJ11" s="155"/>
      <c r="BK11" s="524">
        <f>BF11+BG11+BH11+BI11+BJ11</f>
        <v>0</v>
      </c>
      <c r="BL11" s="160"/>
      <c r="BM11" s="156"/>
      <c r="BN11" s="156"/>
      <c r="BO11" s="155"/>
      <c r="BP11" s="162"/>
      <c r="BQ11" s="200">
        <f>BL11+BM11+BN11+BO11+BP11</f>
        <v>0</v>
      </c>
      <c r="BR11" s="531"/>
      <c r="BS11" s="200"/>
      <c r="BT11" s="532">
        <f t="shared" si="2"/>
        <v>0</v>
      </c>
      <c r="BU11" s="202">
        <f t="shared" si="2"/>
        <v>0</v>
      </c>
      <c r="BV11" s="202">
        <f t="shared" si="2"/>
        <v>352562.39</v>
      </c>
      <c r="BW11" s="202">
        <f t="shared" si="2"/>
        <v>0</v>
      </c>
      <c r="BX11" s="530">
        <f t="shared" si="2"/>
        <v>0</v>
      </c>
      <c r="BY11" s="200">
        <f>BT11+BU11+BV11+BW11+BX11</f>
        <v>352562.39</v>
      </c>
      <c r="BZ11" s="58"/>
    </row>
    <row r="12" spans="1:80">
      <c r="A12" s="493" t="s">
        <v>381</v>
      </c>
      <c r="B12" s="494" t="s">
        <v>382</v>
      </c>
      <c r="C12" s="495"/>
      <c r="D12" s="147"/>
      <c r="E12" s="148"/>
      <c r="F12" s="148"/>
      <c r="G12" s="149"/>
      <c r="H12" s="496">
        <f>C12+D12+E12+F12</f>
        <v>0</v>
      </c>
      <c r="I12" s="152"/>
      <c r="J12" s="147"/>
      <c r="K12" s="147"/>
      <c r="L12" s="147"/>
      <c r="M12" s="149"/>
      <c r="N12" s="496">
        <f>SUM(I12:M12)</f>
        <v>0</v>
      </c>
      <c r="O12" s="151"/>
      <c r="P12" s="147"/>
      <c r="Q12" s="147"/>
      <c r="R12" s="147"/>
      <c r="S12" s="153"/>
      <c r="T12" s="496">
        <f>S12+R12+Q12+P12+O12</f>
        <v>0</v>
      </c>
      <c r="U12" s="151"/>
      <c r="V12" s="147"/>
      <c r="W12" s="154"/>
      <c r="X12" s="155"/>
      <c r="Y12" s="156"/>
      <c r="Z12" s="497">
        <f>Y12+X12+W12+V12+U12</f>
        <v>0</v>
      </c>
      <c r="AA12" s="530"/>
      <c r="AB12" s="398"/>
      <c r="AC12" s="156"/>
      <c r="AD12" s="156"/>
      <c r="AE12" s="155"/>
      <c r="AF12" s="158"/>
      <c r="AG12" s="164">
        <f>AF12+AE12+AD12+AC12+AB12</f>
        <v>0</v>
      </c>
      <c r="AH12" s="159"/>
      <c r="AI12" s="156"/>
      <c r="AJ12" s="156"/>
      <c r="AK12" s="155"/>
      <c r="AL12" s="155"/>
      <c r="AM12" s="524">
        <f>AH12+AI12+AJ12+AK12+AL12</f>
        <v>0</v>
      </c>
      <c r="AN12" s="160"/>
      <c r="AO12" s="156"/>
      <c r="AP12" s="156"/>
      <c r="AQ12" s="161"/>
      <c r="AR12" s="162"/>
      <c r="AS12" s="200">
        <f>AN12+AO12+AP12+AQ12+AR12</f>
        <v>0</v>
      </c>
      <c r="AT12" s="160"/>
      <c r="AU12" s="156"/>
      <c r="AV12" s="156"/>
      <c r="AW12" s="155"/>
      <c r="AX12" s="162"/>
      <c r="AY12" s="200">
        <f>AT12+AU12+AV12+AW12+AX12</f>
        <v>0</v>
      </c>
      <c r="AZ12" s="160">
        <f>T12+Z12+AG12+AM12+AT12</f>
        <v>0</v>
      </c>
      <c r="BA12" s="156"/>
      <c r="BB12" s="156"/>
      <c r="BC12" s="155"/>
      <c r="BD12" s="162"/>
      <c r="BE12" s="200">
        <f>AZ12+BA12+BB12+BC12+BD12</f>
        <v>0</v>
      </c>
      <c r="BF12" s="159"/>
      <c r="BG12" s="156"/>
      <c r="BH12" s="156"/>
      <c r="BI12" s="155"/>
      <c r="BJ12" s="155"/>
      <c r="BK12" s="524">
        <f>BF12+BG12+BH12+BI12+BJ12</f>
        <v>0</v>
      </c>
      <c r="BL12" s="160"/>
      <c r="BM12" s="156"/>
      <c r="BN12" s="156"/>
      <c r="BO12" s="155"/>
      <c r="BP12" s="162"/>
      <c r="BQ12" s="200">
        <f>BL12+BM12+BN12+BO12+BP12</f>
        <v>0</v>
      </c>
      <c r="BR12" s="531"/>
      <c r="BS12" s="200"/>
      <c r="BT12" s="532">
        <f t="shared" si="2"/>
        <v>0</v>
      </c>
      <c r="BU12" s="202">
        <f t="shared" si="2"/>
        <v>0</v>
      </c>
      <c r="BV12" s="202">
        <f t="shared" si="2"/>
        <v>0</v>
      </c>
      <c r="BW12" s="202">
        <f t="shared" si="2"/>
        <v>0</v>
      </c>
      <c r="BX12" s="530">
        <f t="shared" si="2"/>
        <v>0</v>
      </c>
      <c r="BY12" s="200">
        <f>BT12+BU12+BV12+BW12+BX12</f>
        <v>0</v>
      </c>
      <c r="BZ12" s="58"/>
    </row>
    <row r="13" spans="1:80">
      <c r="A13" s="533" t="s">
        <v>240</v>
      </c>
      <c r="B13" s="494" t="s">
        <v>383</v>
      </c>
      <c r="C13" s="495"/>
      <c r="D13" s="147">
        <v>9065920.1500000004</v>
      </c>
      <c r="E13" s="148"/>
      <c r="F13" s="148"/>
      <c r="G13" s="149"/>
      <c r="H13" s="496"/>
      <c r="I13" s="152"/>
      <c r="J13" s="147"/>
      <c r="K13" s="147"/>
      <c r="L13" s="147"/>
      <c r="M13" s="153">
        <v>325227.34000000003</v>
      </c>
      <c r="N13" s="496">
        <f>SUM(I13:M13)</f>
        <v>325227.34000000003</v>
      </c>
      <c r="O13" s="151"/>
      <c r="P13" s="147"/>
      <c r="Q13" s="147"/>
      <c r="R13" s="147"/>
      <c r="S13" s="153"/>
      <c r="T13" s="496"/>
      <c r="U13" s="151"/>
      <c r="V13" s="147"/>
      <c r="W13" s="154"/>
      <c r="X13" s="155"/>
      <c r="Y13" s="156"/>
      <c r="Z13" s="497"/>
      <c r="AA13" s="530"/>
      <c r="AB13" s="398"/>
      <c r="AC13" s="156"/>
      <c r="AD13" s="156"/>
      <c r="AE13" s="155"/>
      <c r="AF13" s="158"/>
      <c r="AG13" s="164"/>
      <c r="AH13" s="159"/>
      <c r="AI13" s="156"/>
      <c r="AJ13" s="156"/>
      <c r="AK13" s="155"/>
      <c r="AL13" s="155"/>
      <c r="AM13" s="524"/>
      <c r="AN13" s="160"/>
      <c r="AO13" s="156"/>
      <c r="AP13" s="156"/>
      <c r="AQ13" s="161"/>
      <c r="AR13" s="197"/>
      <c r="AS13" s="200">
        <f>AN13+AO13+AP13+AQ13+AR13</f>
        <v>0</v>
      </c>
      <c r="AT13" s="160"/>
      <c r="AU13" s="156"/>
      <c r="AV13" s="156"/>
      <c r="AW13" s="155"/>
      <c r="AX13" s="162"/>
      <c r="AY13" s="200"/>
      <c r="AZ13" s="160"/>
      <c r="BA13" s="156"/>
      <c r="BB13" s="156"/>
      <c r="BC13" s="155"/>
      <c r="BD13" s="197"/>
      <c r="BE13" s="200">
        <f>BD13</f>
        <v>0</v>
      </c>
      <c r="BF13" s="159"/>
      <c r="BG13" s="156"/>
      <c r="BH13" s="156"/>
      <c r="BI13" s="155"/>
      <c r="BJ13" s="155"/>
      <c r="BK13" s="524"/>
      <c r="BL13" s="160"/>
      <c r="BM13" s="156"/>
      <c r="BN13" s="156"/>
      <c r="BO13" s="155"/>
      <c r="BP13" s="162"/>
      <c r="BQ13" s="200"/>
      <c r="BR13" s="531"/>
      <c r="BS13" s="200"/>
      <c r="BT13" s="532"/>
      <c r="BU13" s="202">
        <f>D13+J13+P13+V13+AC13+AI13+AO13+AU13+BA13+BG13+BM13</f>
        <v>9065920.1500000004</v>
      </c>
      <c r="BV13" s="202"/>
      <c r="BW13" s="202"/>
      <c r="BX13" s="530">
        <f>G13+M13+S13+Y13+AF13+AL13+AR13+AX13+BD13+BJ13+BP13</f>
        <v>325227.34000000003</v>
      </c>
      <c r="BY13" s="200">
        <f>BT13+BU13+BV13+BW13+BX13</f>
        <v>9391147.4900000002</v>
      </c>
      <c r="BZ13" s="58"/>
      <c r="CA13" s="58">
        <f>N10-CB13</f>
        <v>325227.34000000003</v>
      </c>
      <c r="CB13" s="58">
        <f>N10-N13</f>
        <v>99811.109999999986</v>
      </c>
    </row>
    <row r="14" spans="1:80" ht="25.5">
      <c r="A14" s="502" t="s">
        <v>384</v>
      </c>
      <c r="B14" s="534" t="s">
        <v>244</v>
      </c>
      <c r="C14" s="504">
        <f>C15+C16+C17+C18+C19+C20</f>
        <v>0</v>
      </c>
      <c r="D14" s="506">
        <f>D15+D16+D17+D18+D19+D20+D21+D22</f>
        <v>131995</v>
      </c>
      <c r="E14" s="505">
        <f>E15+E16+E17+E18+E19+E20+E21+E22</f>
        <v>0</v>
      </c>
      <c r="F14" s="506">
        <f t="shared" ref="F14:BQ14" si="3">F15+F16+F17+F18+F19+F20</f>
        <v>0</v>
      </c>
      <c r="G14" s="507">
        <f t="shared" si="3"/>
        <v>0</v>
      </c>
      <c r="H14" s="535">
        <f>H15+H16+H17+H18+H19+H20+H21+H22</f>
        <v>0</v>
      </c>
      <c r="I14" s="508">
        <f t="shared" si="3"/>
        <v>0</v>
      </c>
      <c r="J14" s="505">
        <f>J15+J16+J17+J18+J19+J20</f>
        <v>0</v>
      </c>
      <c r="K14" s="506">
        <f t="shared" si="3"/>
        <v>0</v>
      </c>
      <c r="L14" s="506">
        <f t="shared" si="3"/>
        <v>0</v>
      </c>
      <c r="M14" s="507">
        <f t="shared" si="3"/>
        <v>0</v>
      </c>
      <c r="N14" s="536">
        <f t="shared" si="3"/>
        <v>0</v>
      </c>
      <c r="O14" s="511">
        <f t="shared" si="3"/>
        <v>0</v>
      </c>
      <c r="P14" s="506">
        <f t="shared" si="3"/>
        <v>0</v>
      </c>
      <c r="Q14" s="506">
        <f t="shared" si="3"/>
        <v>0</v>
      </c>
      <c r="R14" s="505">
        <f t="shared" si="3"/>
        <v>0</v>
      </c>
      <c r="S14" s="507">
        <f t="shared" si="3"/>
        <v>0</v>
      </c>
      <c r="T14" s="536">
        <f t="shared" si="3"/>
        <v>0</v>
      </c>
      <c r="U14" s="511">
        <f t="shared" si="3"/>
        <v>0</v>
      </c>
      <c r="V14" s="506">
        <f t="shared" si="3"/>
        <v>0</v>
      </c>
      <c r="W14" s="506">
        <f t="shared" si="3"/>
        <v>0</v>
      </c>
      <c r="X14" s="506">
        <f t="shared" si="3"/>
        <v>0</v>
      </c>
      <c r="Y14" s="506">
        <f t="shared" si="3"/>
        <v>0</v>
      </c>
      <c r="Z14" s="537">
        <f t="shared" si="3"/>
        <v>0</v>
      </c>
      <c r="AA14" s="507">
        <f t="shared" si="3"/>
        <v>0</v>
      </c>
      <c r="AB14" s="508">
        <f t="shared" si="3"/>
        <v>0</v>
      </c>
      <c r="AC14" s="506">
        <f t="shared" si="3"/>
        <v>0</v>
      </c>
      <c r="AD14" s="506">
        <f t="shared" si="3"/>
        <v>0</v>
      </c>
      <c r="AE14" s="506">
        <f t="shared" si="3"/>
        <v>0</v>
      </c>
      <c r="AF14" s="507">
        <f t="shared" si="3"/>
        <v>0</v>
      </c>
      <c r="AG14" s="535">
        <f t="shared" si="3"/>
        <v>0</v>
      </c>
      <c r="AH14" s="511">
        <f t="shared" si="3"/>
        <v>0</v>
      </c>
      <c r="AI14" s="506">
        <f t="shared" si="3"/>
        <v>0</v>
      </c>
      <c r="AJ14" s="506">
        <f t="shared" si="3"/>
        <v>0</v>
      </c>
      <c r="AK14" s="506">
        <f t="shared" si="3"/>
        <v>0</v>
      </c>
      <c r="AL14" s="506">
        <f t="shared" si="3"/>
        <v>0</v>
      </c>
      <c r="AM14" s="538">
        <f t="shared" si="3"/>
        <v>0</v>
      </c>
      <c r="AN14" s="508">
        <f t="shared" si="3"/>
        <v>0</v>
      </c>
      <c r="AO14" s="505">
        <f t="shared" si="3"/>
        <v>0</v>
      </c>
      <c r="AP14" s="506">
        <f t="shared" si="3"/>
        <v>0</v>
      </c>
      <c r="AQ14" s="539">
        <f t="shared" si="3"/>
        <v>0</v>
      </c>
      <c r="AR14" s="507">
        <f t="shared" si="3"/>
        <v>0</v>
      </c>
      <c r="AS14" s="536">
        <f t="shared" si="3"/>
        <v>0</v>
      </c>
      <c r="AT14" s="508">
        <f t="shared" si="3"/>
        <v>0</v>
      </c>
      <c r="AU14" s="506">
        <f t="shared" si="3"/>
        <v>0</v>
      </c>
      <c r="AV14" s="506">
        <f t="shared" si="3"/>
        <v>0</v>
      </c>
      <c r="AW14" s="506">
        <f t="shared" si="3"/>
        <v>0</v>
      </c>
      <c r="AX14" s="507">
        <f t="shared" si="3"/>
        <v>0</v>
      </c>
      <c r="AY14" s="535">
        <f t="shared" si="3"/>
        <v>0</v>
      </c>
      <c r="AZ14" s="508">
        <f t="shared" si="3"/>
        <v>0</v>
      </c>
      <c r="BA14" s="506">
        <f t="shared" si="3"/>
        <v>0</v>
      </c>
      <c r="BB14" s="506">
        <f t="shared" si="3"/>
        <v>0</v>
      </c>
      <c r="BC14" s="506">
        <f t="shared" si="3"/>
        <v>0</v>
      </c>
      <c r="BD14" s="507">
        <f t="shared" si="3"/>
        <v>0</v>
      </c>
      <c r="BE14" s="535">
        <f t="shared" si="3"/>
        <v>0</v>
      </c>
      <c r="BF14" s="511">
        <f t="shared" si="3"/>
        <v>0</v>
      </c>
      <c r="BG14" s="506">
        <f t="shared" si="3"/>
        <v>0</v>
      </c>
      <c r="BH14" s="506">
        <f t="shared" si="3"/>
        <v>0</v>
      </c>
      <c r="BI14" s="506">
        <f t="shared" si="3"/>
        <v>0</v>
      </c>
      <c r="BJ14" s="506">
        <f t="shared" si="3"/>
        <v>0</v>
      </c>
      <c r="BK14" s="538">
        <f t="shared" si="3"/>
        <v>0</v>
      </c>
      <c r="BL14" s="508">
        <f t="shared" si="3"/>
        <v>0</v>
      </c>
      <c r="BM14" s="506">
        <f t="shared" si="3"/>
        <v>0</v>
      </c>
      <c r="BN14" s="506">
        <f t="shared" si="3"/>
        <v>0</v>
      </c>
      <c r="BO14" s="506">
        <f t="shared" si="3"/>
        <v>0</v>
      </c>
      <c r="BP14" s="507">
        <f t="shared" si="3"/>
        <v>0</v>
      </c>
      <c r="BQ14" s="535">
        <f t="shared" si="3"/>
        <v>0</v>
      </c>
      <c r="BR14" s="540"/>
      <c r="BS14" s="535"/>
      <c r="BT14" s="511">
        <f t="shared" ref="BT14:BX14" si="4">BT15+BT16+BT17+BT18+BT19+BT20</f>
        <v>0</v>
      </c>
      <c r="BU14" s="505">
        <f>BU15+BU16+BU17+BU18+BU19+BU20+BU21+BU22</f>
        <v>131995</v>
      </c>
      <c r="BV14" s="505">
        <f>BV15+BV16+BV17+BV18+BV19+BV20+BV21</f>
        <v>0</v>
      </c>
      <c r="BW14" s="505">
        <f t="shared" si="4"/>
        <v>0</v>
      </c>
      <c r="BX14" s="507">
        <f t="shared" si="4"/>
        <v>0</v>
      </c>
      <c r="BY14" s="536">
        <f>BY15+BY16+BY17+BY18+BY19+BY20+BY21+BY22</f>
        <v>131995</v>
      </c>
      <c r="BZ14" s="58"/>
    </row>
    <row r="15" spans="1:80" hidden="1">
      <c r="A15" s="541">
        <v>1</v>
      </c>
      <c r="B15" s="542" t="s">
        <v>385</v>
      </c>
      <c r="C15" s="543"/>
      <c r="D15" s="212"/>
      <c r="E15" s="212"/>
      <c r="F15" s="213"/>
      <c r="G15" s="214"/>
      <c r="H15" s="496"/>
      <c r="I15" s="217"/>
      <c r="J15" s="212"/>
      <c r="K15" s="212"/>
      <c r="L15" s="212"/>
      <c r="M15" s="216"/>
      <c r="N15" s="496">
        <f t="shared" ref="N15:N20" si="5">SUM(I15:M15)</f>
        <v>0</v>
      </c>
      <c r="O15" s="215"/>
      <c r="P15" s="212"/>
      <c r="Q15" s="212"/>
      <c r="R15" s="212"/>
      <c r="S15" s="214"/>
      <c r="T15" s="150">
        <f t="shared" ref="T15:T20" si="6">S15+R15+Q15+P15+O15</f>
        <v>0</v>
      </c>
      <c r="U15" s="215"/>
      <c r="V15" s="213"/>
      <c r="W15" s="212"/>
      <c r="X15" s="213"/>
      <c r="Y15" s="213"/>
      <c r="Z15" s="497"/>
      <c r="AA15" s="197"/>
      <c r="AB15" s="398"/>
      <c r="AC15" s="213"/>
      <c r="AD15" s="156"/>
      <c r="AE15" s="155"/>
      <c r="AF15" s="158"/>
      <c r="AG15" s="164"/>
      <c r="AH15" s="215"/>
      <c r="AI15" s="213"/>
      <c r="AJ15" s="213"/>
      <c r="AK15" s="213"/>
      <c r="AL15" s="213"/>
      <c r="AM15" s="544"/>
      <c r="AN15" s="217"/>
      <c r="AO15" s="212"/>
      <c r="AP15" s="213"/>
      <c r="AQ15" s="218"/>
      <c r="AR15" s="216"/>
      <c r="AS15" s="200">
        <f t="shared" ref="AS15:AS20" si="7">AN15+AO15+AP15+AQ15+AR15</f>
        <v>0</v>
      </c>
      <c r="AT15" s="219"/>
      <c r="AU15" s="213"/>
      <c r="AV15" s="213"/>
      <c r="AW15" s="213"/>
      <c r="AX15" s="216"/>
      <c r="AY15" s="501"/>
      <c r="AZ15" s="217"/>
      <c r="BA15" s="213"/>
      <c r="BB15" s="213"/>
      <c r="BC15" s="213"/>
      <c r="BD15" s="216"/>
      <c r="BE15" s="501"/>
      <c r="BF15" s="215"/>
      <c r="BG15" s="213"/>
      <c r="BH15" s="213"/>
      <c r="BI15" s="213"/>
      <c r="BJ15" s="213"/>
      <c r="BK15" s="544"/>
      <c r="BL15" s="217"/>
      <c r="BM15" s="213"/>
      <c r="BN15" s="213"/>
      <c r="BO15" s="213"/>
      <c r="BP15" s="216"/>
      <c r="BQ15" s="501"/>
      <c r="BR15" s="545"/>
      <c r="BS15" s="501"/>
      <c r="BT15" s="532">
        <f t="shared" ref="BT15:BX22" si="8">C15+I15+O15+U15+AB15+AH15+AN15+AT15+AZ15+BF15+BL15</f>
        <v>0</v>
      </c>
      <c r="BU15" s="202">
        <f t="shared" si="8"/>
        <v>0</v>
      </c>
      <c r="BV15" s="202">
        <f t="shared" si="8"/>
        <v>0</v>
      </c>
      <c r="BW15" s="202">
        <f t="shared" si="8"/>
        <v>0</v>
      </c>
      <c r="BX15" s="530">
        <f t="shared" si="8"/>
        <v>0</v>
      </c>
      <c r="BY15" s="200">
        <f t="shared" ref="BY15:BY22" si="9">BT15+BU15+BV15+BW15+BX15</f>
        <v>0</v>
      </c>
      <c r="BZ15" s="58"/>
    </row>
    <row r="16" spans="1:80">
      <c r="A16" s="541">
        <v>2</v>
      </c>
      <c r="B16" s="542" t="s">
        <v>386</v>
      </c>
      <c r="C16" s="543"/>
      <c r="D16" s="212"/>
      <c r="E16" s="212"/>
      <c r="F16" s="213"/>
      <c r="G16" s="214"/>
      <c r="H16" s="496"/>
      <c r="I16" s="217"/>
      <c r="J16" s="212"/>
      <c r="K16" s="212"/>
      <c r="L16" s="212"/>
      <c r="M16" s="216"/>
      <c r="N16" s="496">
        <f t="shared" si="5"/>
        <v>0</v>
      </c>
      <c r="O16" s="215"/>
      <c r="P16" s="212"/>
      <c r="Q16" s="212"/>
      <c r="R16" s="212"/>
      <c r="S16" s="214"/>
      <c r="T16" s="150">
        <f t="shared" si="6"/>
        <v>0</v>
      </c>
      <c r="U16" s="215"/>
      <c r="V16" s="213"/>
      <c r="W16" s="212"/>
      <c r="X16" s="213"/>
      <c r="Y16" s="213"/>
      <c r="Z16" s="497"/>
      <c r="AA16" s="197"/>
      <c r="AB16" s="398"/>
      <c r="AC16" s="213"/>
      <c r="AD16" s="156"/>
      <c r="AE16" s="155"/>
      <c r="AF16" s="158"/>
      <c r="AG16" s="164"/>
      <c r="AH16" s="215"/>
      <c r="AI16" s="213"/>
      <c r="AJ16" s="213"/>
      <c r="AK16" s="213"/>
      <c r="AL16" s="213"/>
      <c r="AM16" s="544"/>
      <c r="AN16" s="217"/>
      <c r="AO16" s="212"/>
      <c r="AP16" s="213"/>
      <c r="AQ16" s="218"/>
      <c r="AR16" s="216"/>
      <c r="AS16" s="200">
        <f t="shared" si="7"/>
        <v>0</v>
      </c>
      <c r="AT16" s="219"/>
      <c r="AU16" s="213"/>
      <c r="AV16" s="213"/>
      <c r="AW16" s="213"/>
      <c r="AX16" s="216"/>
      <c r="AY16" s="501"/>
      <c r="AZ16" s="217"/>
      <c r="BA16" s="213"/>
      <c r="BB16" s="213"/>
      <c r="BC16" s="213"/>
      <c r="BD16" s="216"/>
      <c r="BE16" s="501"/>
      <c r="BF16" s="215"/>
      <c r="BG16" s="213"/>
      <c r="BH16" s="213"/>
      <c r="BI16" s="213"/>
      <c r="BJ16" s="213"/>
      <c r="BK16" s="544"/>
      <c r="BL16" s="217"/>
      <c r="BM16" s="213"/>
      <c r="BN16" s="213"/>
      <c r="BO16" s="213"/>
      <c r="BP16" s="216"/>
      <c r="BQ16" s="501"/>
      <c r="BR16" s="545"/>
      <c r="BS16" s="501"/>
      <c r="BT16" s="532">
        <f t="shared" si="8"/>
        <v>0</v>
      </c>
      <c r="BU16" s="202">
        <f t="shared" si="8"/>
        <v>0</v>
      </c>
      <c r="BV16" s="202">
        <f t="shared" si="8"/>
        <v>0</v>
      </c>
      <c r="BW16" s="202">
        <f t="shared" si="8"/>
        <v>0</v>
      </c>
      <c r="BX16" s="530">
        <f t="shared" si="8"/>
        <v>0</v>
      </c>
      <c r="BY16" s="200">
        <f t="shared" si="9"/>
        <v>0</v>
      </c>
      <c r="BZ16" s="58"/>
    </row>
    <row r="17" spans="1:82">
      <c r="A17" s="541">
        <v>3</v>
      </c>
      <c r="B17" s="542" t="s">
        <v>387</v>
      </c>
      <c r="C17" s="543"/>
      <c r="D17" s="212"/>
      <c r="E17" s="212"/>
      <c r="F17" s="213"/>
      <c r="G17" s="214"/>
      <c r="H17" s="496"/>
      <c r="I17" s="217"/>
      <c r="J17" s="212"/>
      <c r="K17" s="212"/>
      <c r="L17" s="212"/>
      <c r="M17" s="216"/>
      <c r="N17" s="496">
        <f t="shared" si="5"/>
        <v>0</v>
      </c>
      <c r="O17" s="215"/>
      <c r="P17" s="212"/>
      <c r="Q17" s="212"/>
      <c r="R17" s="212"/>
      <c r="S17" s="214"/>
      <c r="T17" s="150">
        <f t="shared" si="6"/>
        <v>0</v>
      </c>
      <c r="U17" s="215"/>
      <c r="V17" s="213"/>
      <c r="W17" s="212"/>
      <c r="X17" s="213"/>
      <c r="Y17" s="213"/>
      <c r="Z17" s="497"/>
      <c r="AA17" s="197"/>
      <c r="AB17" s="398"/>
      <c r="AC17" s="213"/>
      <c r="AD17" s="156"/>
      <c r="AE17" s="155"/>
      <c r="AF17" s="158"/>
      <c r="AG17" s="164"/>
      <c r="AH17" s="215"/>
      <c r="AI17" s="213"/>
      <c r="AJ17" s="213"/>
      <c r="AK17" s="213"/>
      <c r="AL17" s="213"/>
      <c r="AM17" s="544"/>
      <c r="AN17" s="217"/>
      <c r="AO17" s="212"/>
      <c r="AP17" s="213"/>
      <c r="AQ17" s="218"/>
      <c r="AR17" s="216"/>
      <c r="AS17" s="200">
        <f t="shared" si="7"/>
        <v>0</v>
      </c>
      <c r="AT17" s="219"/>
      <c r="AU17" s="213"/>
      <c r="AV17" s="213"/>
      <c r="AW17" s="213"/>
      <c r="AX17" s="216"/>
      <c r="AY17" s="501"/>
      <c r="AZ17" s="217"/>
      <c r="BA17" s="213"/>
      <c r="BB17" s="213"/>
      <c r="BC17" s="213"/>
      <c r="BD17" s="216"/>
      <c r="BE17" s="501"/>
      <c r="BF17" s="215"/>
      <c r="BG17" s="213"/>
      <c r="BH17" s="213"/>
      <c r="BI17" s="213"/>
      <c r="BJ17" s="213"/>
      <c r="BK17" s="544"/>
      <c r="BL17" s="217"/>
      <c r="BM17" s="213"/>
      <c r="BN17" s="213"/>
      <c r="BO17" s="213"/>
      <c r="BP17" s="216"/>
      <c r="BQ17" s="501"/>
      <c r="BR17" s="545"/>
      <c r="BS17" s="501"/>
      <c r="BT17" s="532">
        <f t="shared" si="8"/>
        <v>0</v>
      </c>
      <c r="BU17" s="202">
        <f t="shared" si="8"/>
        <v>0</v>
      </c>
      <c r="BV17" s="202">
        <f t="shared" si="8"/>
        <v>0</v>
      </c>
      <c r="BW17" s="202">
        <f t="shared" si="8"/>
        <v>0</v>
      </c>
      <c r="BX17" s="530">
        <f t="shared" si="8"/>
        <v>0</v>
      </c>
      <c r="BY17" s="200">
        <f t="shared" si="9"/>
        <v>0</v>
      </c>
      <c r="BZ17" s="58"/>
    </row>
    <row r="18" spans="1:82" ht="15" customHeight="1">
      <c r="A18" s="541"/>
      <c r="B18" s="546" t="s">
        <v>388</v>
      </c>
      <c r="C18" s="543"/>
      <c r="D18" s="212">
        <v>131995</v>
      </c>
      <c r="E18" s="212"/>
      <c r="F18" s="213"/>
      <c r="G18" s="214"/>
      <c r="H18" s="496"/>
      <c r="I18" s="217"/>
      <c r="J18" s="212"/>
      <c r="K18" s="212"/>
      <c r="L18" s="212"/>
      <c r="M18" s="216"/>
      <c r="N18" s="496">
        <f t="shared" si="5"/>
        <v>0</v>
      </c>
      <c r="O18" s="215"/>
      <c r="P18" s="212"/>
      <c r="Q18" s="212"/>
      <c r="R18" s="212"/>
      <c r="S18" s="214"/>
      <c r="T18" s="150">
        <f t="shared" si="6"/>
        <v>0</v>
      </c>
      <c r="U18" s="215"/>
      <c r="V18" s="213"/>
      <c r="W18" s="212"/>
      <c r="X18" s="213"/>
      <c r="Y18" s="213"/>
      <c r="Z18" s="497"/>
      <c r="AA18" s="197"/>
      <c r="AB18" s="398"/>
      <c r="AC18" s="213"/>
      <c r="AD18" s="156"/>
      <c r="AE18" s="155"/>
      <c r="AF18" s="158"/>
      <c r="AG18" s="164"/>
      <c r="AH18" s="215"/>
      <c r="AI18" s="213"/>
      <c r="AJ18" s="213"/>
      <c r="AK18" s="213"/>
      <c r="AL18" s="213"/>
      <c r="AM18" s="544"/>
      <c r="AN18" s="217"/>
      <c r="AO18" s="212"/>
      <c r="AP18" s="213"/>
      <c r="AQ18" s="218"/>
      <c r="AR18" s="216"/>
      <c r="AS18" s="200">
        <f t="shared" si="7"/>
        <v>0</v>
      </c>
      <c r="AT18" s="219"/>
      <c r="AU18" s="213"/>
      <c r="AV18" s="213"/>
      <c r="AW18" s="213"/>
      <c r="AX18" s="216"/>
      <c r="AY18" s="501"/>
      <c r="AZ18" s="217"/>
      <c r="BA18" s="213"/>
      <c r="BB18" s="213"/>
      <c r="BC18" s="213"/>
      <c r="BD18" s="216"/>
      <c r="BE18" s="501"/>
      <c r="BF18" s="215"/>
      <c r="BG18" s="213"/>
      <c r="BH18" s="213"/>
      <c r="BI18" s="213"/>
      <c r="BJ18" s="213"/>
      <c r="BK18" s="544"/>
      <c r="BL18" s="217"/>
      <c r="BM18" s="213"/>
      <c r="BN18" s="213"/>
      <c r="BO18" s="213"/>
      <c r="BP18" s="216"/>
      <c r="BQ18" s="501"/>
      <c r="BR18" s="547"/>
      <c r="BS18" s="501"/>
      <c r="BT18" s="532">
        <f t="shared" si="8"/>
        <v>0</v>
      </c>
      <c r="BU18" s="202">
        <f t="shared" si="8"/>
        <v>131995</v>
      </c>
      <c r="BV18" s="202">
        <f t="shared" si="8"/>
        <v>0</v>
      </c>
      <c r="BW18" s="202">
        <f t="shared" si="8"/>
        <v>0</v>
      </c>
      <c r="BX18" s="530">
        <f t="shared" si="8"/>
        <v>0</v>
      </c>
      <c r="BY18" s="200">
        <f t="shared" si="9"/>
        <v>131995</v>
      </c>
      <c r="BZ18" s="58"/>
    </row>
    <row r="19" spans="1:82" ht="15" customHeight="1">
      <c r="A19" s="541"/>
      <c r="B19" s="542"/>
      <c r="C19" s="543"/>
      <c r="D19" s="212"/>
      <c r="E19" s="212"/>
      <c r="F19" s="213"/>
      <c r="G19" s="214"/>
      <c r="H19" s="496"/>
      <c r="I19" s="217"/>
      <c r="J19" s="212"/>
      <c r="K19" s="212"/>
      <c r="L19" s="212"/>
      <c r="M19" s="216"/>
      <c r="N19" s="496">
        <f t="shared" si="5"/>
        <v>0</v>
      </c>
      <c r="O19" s="215"/>
      <c r="P19" s="212"/>
      <c r="Q19" s="212"/>
      <c r="R19" s="212"/>
      <c r="S19" s="214"/>
      <c r="T19" s="150">
        <f t="shared" si="6"/>
        <v>0</v>
      </c>
      <c r="U19" s="215"/>
      <c r="V19" s="213"/>
      <c r="W19" s="212"/>
      <c r="X19" s="213"/>
      <c r="Y19" s="213"/>
      <c r="Z19" s="497"/>
      <c r="AA19" s="197"/>
      <c r="AB19" s="398"/>
      <c r="AC19" s="213"/>
      <c r="AD19" s="156"/>
      <c r="AE19" s="155"/>
      <c r="AF19" s="158"/>
      <c r="AG19" s="164"/>
      <c r="AH19" s="215"/>
      <c r="AI19" s="213"/>
      <c r="AJ19" s="213"/>
      <c r="AK19" s="213"/>
      <c r="AL19" s="213"/>
      <c r="AM19" s="544"/>
      <c r="AN19" s="217"/>
      <c r="AO19" s="212"/>
      <c r="AP19" s="213"/>
      <c r="AQ19" s="218"/>
      <c r="AR19" s="216"/>
      <c r="AS19" s="200">
        <f t="shared" si="7"/>
        <v>0</v>
      </c>
      <c r="AT19" s="219"/>
      <c r="AU19" s="213"/>
      <c r="AV19" s="213"/>
      <c r="AW19" s="213"/>
      <c r="AX19" s="216"/>
      <c r="AY19" s="501"/>
      <c r="AZ19" s="217"/>
      <c r="BA19" s="213"/>
      <c r="BB19" s="213"/>
      <c r="BC19" s="213"/>
      <c r="BD19" s="216"/>
      <c r="BE19" s="501"/>
      <c r="BF19" s="215"/>
      <c r="BG19" s="213"/>
      <c r="BH19" s="213"/>
      <c r="BI19" s="213"/>
      <c r="BJ19" s="213"/>
      <c r="BK19" s="544"/>
      <c r="BL19" s="217"/>
      <c r="BM19" s="213"/>
      <c r="BN19" s="213"/>
      <c r="BO19" s="213"/>
      <c r="BP19" s="216"/>
      <c r="BQ19" s="501"/>
      <c r="BR19" s="547"/>
      <c r="BS19" s="501"/>
      <c r="BT19" s="532">
        <f t="shared" si="8"/>
        <v>0</v>
      </c>
      <c r="BU19" s="202">
        <f t="shared" si="8"/>
        <v>0</v>
      </c>
      <c r="BV19" s="202">
        <f t="shared" si="8"/>
        <v>0</v>
      </c>
      <c r="BW19" s="202">
        <f t="shared" si="8"/>
        <v>0</v>
      </c>
      <c r="BX19" s="530">
        <f t="shared" si="8"/>
        <v>0</v>
      </c>
      <c r="BY19" s="200">
        <f t="shared" si="9"/>
        <v>0</v>
      </c>
      <c r="BZ19" s="58"/>
    </row>
    <row r="20" spans="1:82">
      <c r="A20" s="541"/>
      <c r="B20" s="542"/>
      <c r="C20" s="543"/>
      <c r="D20" s="212"/>
      <c r="E20" s="212"/>
      <c r="F20" s="213"/>
      <c r="G20" s="214"/>
      <c r="H20" s="496">
        <f>C20+D20+E20+F20</f>
        <v>0</v>
      </c>
      <c r="I20" s="217"/>
      <c r="J20" s="212"/>
      <c r="K20" s="212"/>
      <c r="L20" s="212"/>
      <c r="M20" s="216"/>
      <c r="N20" s="496">
        <f t="shared" si="5"/>
        <v>0</v>
      </c>
      <c r="O20" s="215"/>
      <c r="P20" s="212"/>
      <c r="Q20" s="212"/>
      <c r="R20" s="212"/>
      <c r="S20" s="214"/>
      <c r="T20" s="150">
        <f t="shared" si="6"/>
        <v>0</v>
      </c>
      <c r="U20" s="215"/>
      <c r="V20" s="213"/>
      <c r="W20" s="212"/>
      <c r="X20" s="213"/>
      <c r="Y20" s="213"/>
      <c r="Z20" s="497"/>
      <c r="AA20" s="197"/>
      <c r="AB20" s="398"/>
      <c r="AC20" s="213"/>
      <c r="AD20" s="156"/>
      <c r="AE20" s="155"/>
      <c r="AF20" s="158"/>
      <c r="AG20" s="164"/>
      <c r="AH20" s="215"/>
      <c r="AI20" s="213"/>
      <c r="AJ20" s="213"/>
      <c r="AK20" s="213"/>
      <c r="AL20" s="213"/>
      <c r="AM20" s="544"/>
      <c r="AN20" s="217"/>
      <c r="AO20" s="212"/>
      <c r="AP20" s="213"/>
      <c r="AQ20" s="218"/>
      <c r="AR20" s="216"/>
      <c r="AS20" s="200">
        <f t="shared" si="7"/>
        <v>0</v>
      </c>
      <c r="AT20" s="219"/>
      <c r="AU20" s="213"/>
      <c r="AV20" s="213"/>
      <c r="AW20" s="213"/>
      <c r="AX20" s="216"/>
      <c r="AY20" s="501"/>
      <c r="AZ20" s="217"/>
      <c r="BA20" s="213"/>
      <c r="BB20" s="213"/>
      <c r="BC20" s="213"/>
      <c r="BD20" s="216"/>
      <c r="BE20" s="501"/>
      <c r="BF20" s="215"/>
      <c r="BG20" s="213"/>
      <c r="BH20" s="213"/>
      <c r="BI20" s="213"/>
      <c r="BJ20" s="213"/>
      <c r="BK20" s="544"/>
      <c r="BL20" s="217"/>
      <c r="BM20" s="213"/>
      <c r="BN20" s="213"/>
      <c r="BO20" s="213"/>
      <c r="BP20" s="216"/>
      <c r="BQ20" s="501"/>
      <c r="BR20" s="545"/>
      <c r="BS20" s="501"/>
      <c r="BT20" s="532">
        <f t="shared" si="8"/>
        <v>0</v>
      </c>
      <c r="BU20" s="202">
        <f t="shared" si="8"/>
        <v>0</v>
      </c>
      <c r="BV20" s="202">
        <f t="shared" si="8"/>
        <v>0</v>
      </c>
      <c r="BW20" s="202">
        <f t="shared" si="8"/>
        <v>0</v>
      </c>
      <c r="BX20" s="530">
        <f t="shared" si="8"/>
        <v>0</v>
      </c>
      <c r="BY20" s="200">
        <f t="shared" si="9"/>
        <v>0</v>
      </c>
      <c r="BZ20" s="58"/>
    </row>
    <row r="21" spans="1:82">
      <c r="A21" s="541"/>
      <c r="B21" s="542" t="s">
        <v>389</v>
      </c>
      <c r="C21" s="543"/>
      <c r="D21" s="212"/>
      <c r="E21" s="212"/>
      <c r="F21" s="213"/>
      <c r="G21" s="214"/>
      <c r="H21" s="496">
        <f>C21+D21+E21+F21</f>
        <v>0</v>
      </c>
      <c r="I21" s="217"/>
      <c r="J21" s="212"/>
      <c r="K21" s="212"/>
      <c r="L21" s="212"/>
      <c r="M21" s="216"/>
      <c r="N21" s="496"/>
      <c r="O21" s="215"/>
      <c r="P21" s="212"/>
      <c r="Q21" s="212"/>
      <c r="R21" s="212"/>
      <c r="S21" s="214"/>
      <c r="T21" s="150"/>
      <c r="U21" s="215"/>
      <c r="V21" s="213"/>
      <c r="W21" s="212"/>
      <c r="X21" s="213"/>
      <c r="Y21" s="213"/>
      <c r="Z21" s="497"/>
      <c r="AA21" s="197"/>
      <c r="AB21" s="398"/>
      <c r="AC21" s="213"/>
      <c r="AD21" s="156"/>
      <c r="AE21" s="155"/>
      <c r="AF21" s="158"/>
      <c r="AG21" s="164"/>
      <c r="AH21" s="215"/>
      <c r="AI21" s="213"/>
      <c r="AJ21" s="213"/>
      <c r="AK21" s="213"/>
      <c r="AL21" s="213"/>
      <c r="AM21" s="544"/>
      <c r="AN21" s="217"/>
      <c r="AO21" s="212"/>
      <c r="AP21" s="213"/>
      <c r="AQ21" s="218"/>
      <c r="AR21" s="216"/>
      <c r="AS21" s="200"/>
      <c r="AT21" s="219"/>
      <c r="AU21" s="213"/>
      <c r="AV21" s="213"/>
      <c r="AW21" s="213"/>
      <c r="AX21" s="216"/>
      <c r="AY21" s="501"/>
      <c r="AZ21" s="217"/>
      <c r="BA21" s="213"/>
      <c r="BB21" s="213"/>
      <c r="BC21" s="213"/>
      <c r="BD21" s="216"/>
      <c r="BE21" s="501"/>
      <c r="BF21" s="215"/>
      <c r="BG21" s="213"/>
      <c r="BH21" s="213"/>
      <c r="BI21" s="213"/>
      <c r="BJ21" s="213"/>
      <c r="BK21" s="544"/>
      <c r="BL21" s="217"/>
      <c r="BM21" s="213"/>
      <c r="BN21" s="213"/>
      <c r="BO21" s="213"/>
      <c r="BP21" s="216"/>
      <c r="BQ21" s="501"/>
      <c r="BR21" s="545"/>
      <c r="BS21" s="501"/>
      <c r="BT21" s="532"/>
      <c r="BU21" s="202">
        <f>D21+J21+P21+V21+AC21+AI21+AO21+AU21+BA21+BG21+BM21</f>
        <v>0</v>
      </c>
      <c r="BV21" s="202">
        <f t="shared" si="8"/>
        <v>0</v>
      </c>
      <c r="BW21" s="202">
        <f t="shared" si="8"/>
        <v>0</v>
      </c>
      <c r="BX21" s="530">
        <f t="shared" si="8"/>
        <v>0</v>
      </c>
      <c r="BY21" s="200">
        <f t="shared" si="9"/>
        <v>0</v>
      </c>
      <c r="BZ21" s="58"/>
    </row>
    <row r="22" spans="1:82">
      <c r="A22" s="541"/>
      <c r="B22" s="542" t="s">
        <v>390</v>
      </c>
      <c r="C22" s="543"/>
      <c r="D22" s="212"/>
      <c r="E22" s="212"/>
      <c r="F22" s="213"/>
      <c r="G22" s="214"/>
      <c r="H22" s="496">
        <f>C22+D22+E22+F22</f>
        <v>0</v>
      </c>
      <c r="I22" s="217"/>
      <c r="J22" s="212"/>
      <c r="K22" s="212"/>
      <c r="L22" s="212"/>
      <c r="M22" s="216"/>
      <c r="N22" s="496"/>
      <c r="O22" s="215"/>
      <c r="P22" s="212"/>
      <c r="Q22" s="212"/>
      <c r="R22" s="212"/>
      <c r="S22" s="214"/>
      <c r="T22" s="150"/>
      <c r="U22" s="215"/>
      <c r="V22" s="213"/>
      <c r="W22" s="212"/>
      <c r="X22" s="213"/>
      <c r="Y22" s="213"/>
      <c r="Z22" s="497"/>
      <c r="AA22" s="197"/>
      <c r="AB22" s="398"/>
      <c r="AC22" s="213"/>
      <c r="AD22" s="156"/>
      <c r="AE22" s="155"/>
      <c r="AF22" s="158"/>
      <c r="AG22" s="164"/>
      <c r="AH22" s="215"/>
      <c r="AI22" s="213"/>
      <c r="AJ22" s="213"/>
      <c r="AK22" s="213"/>
      <c r="AL22" s="213"/>
      <c r="AM22" s="544"/>
      <c r="AN22" s="217"/>
      <c r="AO22" s="212"/>
      <c r="AP22" s="213"/>
      <c r="AQ22" s="218"/>
      <c r="AR22" s="216"/>
      <c r="AS22" s="200"/>
      <c r="AT22" s="219"/>
      <c r="AU22" s="213"/>
      <c r="AV22" s="213"/>
      <c r="AW22" s="213"/>
      <c r="AX22" s="216"/>
      <c r="AY22" s="501"/>
      <c r="AZ22" s="217"/>
      <c r="BA22" s="213"/>
      <c r="BB22" s="213"/>
      <c r="BC22" s="213"/>
      <c r="BD22" s="216"/>
      <c r="BE22" s="501"/>
      <c r="BF22" s="215"/>
      <c r="BG22" s="213"/>
      <c r="BH22" s="213"/>
      <c r="BI22" s="213"/>
      <c r="BJ22" s="213"/>
      <c r="BK22" s="544"/>
      <c r="BL22" s="217"/>
      <c r="BM22" s="213"/>
      <c r="BN22" s="213"/>
      <c r="BO22" s="213"/>
      <c r="BP22" s="216"/>
      <c r="BQ22" s="501"/>
      <c r="BR22" s="545"/>
      <c r="BS22" s="501"/>
      <c r="BT22" s="532"/>
      <c r="BU22" s="202">
        <f>D22+J22+P22+V22+AC22+AI22+AO22+AU22+BA22+BG22+BM22</f>
        <v>0</v>
      </c>
      <c r="BV22" s="202">
        <f t="shared" si="8"/>
        <v>0</v>
      </c>
      <c r="BW22" s="202">
        <f t="shared" si="8"/>
        <v>0</v>
      </c>
      <c r="BX22" s="530">
        <f t="shared" si="8"/>
        <v>0</v>
      </c>
      <c r="BY22" s="200">
        <f t="shared" si="9"/>
        <v>0</v>
      </c>
      <c r="BZ22" s="58"/>
    </row>
    <row r="23" spans="1:82">
      <c r="A23" s="502" t="s">
        <v>391</v>
      </c>
      <c r="B23" s="503" t="s">
        <v>259</v>
      </c>
      <c r="C23" s="504">
        <f>SUM(C24:C25)</f>
        <v>0</v>
      </c>
      <c r="D23" s="505">
        <f t="shared" ref="D23:BO23" si="10">SUM(D24:D25)</f>
        <v>0</v>
      </c>
      <c r="E23" s="506">
        <f t="shared" si="10"/>
        <v>0</v>
      </c>
      <c r="F23" s="506">
        <f t="shared" si="10"/>
        <v>0</v>
      </c>
      <c r="G23" s="510">
        <f t="shared" si="10"/>
        <v>0</v>
      </c>
      <c r="H23" s="536">
        <f t="shared" si="10"/>
        <v>0</v>
      </c>
      <c r="I23" s="508">
        <f t="shared" si="10"/>
        <v>0</v>
      </c>
      <c r="J23" s="505">
        <f t="shared" si="10"/>
        <v>0</v>
      </c>
      <c r="K23" s="505">
        <f t="shared" si="10"/>
        <v>0</v>
      </c>
      <c r="L23" s="505">
        <f t="shared" si="10"/>
        <v>0</v>
      </c>
      <c r="M23" s="507">
        <f t="shared" si="10"/>
        <v>0</v>
      </c>
      <c r="N23" s="536">
        <f t="shared" si="10"/>
        <v>0</v>
      </c>
      <c r="O23" s="511">
        <f t="shared" si="10"/>
        <v>0</v>
      </c>
      <c r="P23" s="505">
        <f t="shared" si="10"/>
        <v>0</v>
      </c>
      <c r="Q23" s="505">
        <f t="shared" si="10"/>
        <v>0</v>
      </c>
      <c r="R23" s="505">
        <f t="shared" si="10"/>
        <v>0</v>
      </c>
      <c r="S23" s="510">
        <f t="shared" si="10"/>
        <v>0</v>
      </c>
      <c r="T23" s="536">
        <f t="shared" si="10"/>
        <v>0</v>
      </c>
      <c r="U23" s="511">
        <f t="shared" si="10"/>
        <v>0</v>
      </c>
      <c r="V23" s="506">
        <f t="shared" si="10"/>
        <v>0</v>
      </c>
      <c r="W23" s="505">
        <f t="shared" si="10"/>
        <v>0</v>
      </c>
      <c r="X23" s="506">
        <f t="shared" si="10"/>
        <v>0</v>
      </c>
      <c r="Y23" s="506">
        <f t="shared" si="10"/>
        <v>0</v>
      </c>
      <c r="Z23" s="548">
        <f t="shared" si="10"/>
        <v>0</v>
      </c>
      <c r="AA23" s="510"/>
      <c r="AB23" s="508">
        <f t="shared" si="10"/>
        <v>0</v>
      </c>
      <c r="AC23" s="506">
        <f t="shared" si="10"/>
        <v>0</v>
      </c>
      <c r="AD23" s="506">
        <f t="shared" si="10"/>
        <v>0</v>
      </c>
      <c r="AE23" s="506">
        <f t="shared" si="10"/>
        <v>0</v>
      </c>
      <c r="AF23" s="507">
        <f t="shared" si="10"/>
        <v>0</v>
      </c>
      <c r="AG23" s="535">
        <f t="shared" si="10"/>
        <v>0</v>
      </c>
      <c r="AH23" s="511">
        <f t="shared" si="10"/>
        <v>0</v>
      </c>
      <c r="AI23" s="506">
        <f t="shared" si="10"/>
        <v>0</v>
      </c>
      <c r="AJ23" s="506">
        <f t="shared" si="10"/>
        <v>0</v>
      </c>
      <c r="AK23" s="506">
        <f t="shared" si="10"/>
        <v>0</v>
      </c>
      <c r="AL23" s="506">
        <f t="shared" si="10"/>
        <v>0</v>
      </c>
      <c r="AM23" s="538">
        <f t="shared" si="10"/>
        <v>0</v>
      </c>
      <c r="AN23" s="508">
        <f t="shared" si="10"/>
        <v>0</v>
      </c>
      <c r="AO23" s="506">
        <f t="shared" si="10"/>
        <v>0</v>
      </c>
      <c r="AP23" s="506">
        <f t="shared" si="10"/>
        <v>0</v>
      </c>
      <c r="AQ23" s="539">
        <f t="shared" si="10"/>
        <v>0</v>
      </c>
      <c r="AR23" s="507">
        <f t="shared" si="10"/>
        <v>0</v>
      </c>
      <c r="AS23" s="535">
        <f t="shared" si="10"/>
        <v>0</v>
      </c>
      <c r="AT23" s="508">
        <f t="shared" si="10"/>
        <v>0</v>
      </c>
      <c r="AU23" s="506">
        <f t="shared" si="10"/>
        <v>0</v>
      </c>
      <c r="AV23" s="506">
        <f t="shared" si="10"/>
        <v>0</v>
      </c>
      <c r="AW23" s="506">
        <f t="shared" si="10"/>
        <v>0</v>
      </c>
      <c r="AX23" s="507">
        <f t="shared" si="10"/>
        <v>0</v>
      </c>
      <c r="AY23" s="535">
        <f t="shared" si="10"/>
        <v>0</v>
      </c>
      <c r="AZ23" s="508">
        <f t="shared" si="10"/>
        <v>0</v>
      </c>
      <c r="BA23" s="506">
        <f t="shared" si="10"/>
        <v>0</v>
      </c>
      <c r="BB23" s="506">
        <f t="shared" si="10"/>
        <v>0</v>
      </c>
      <c r="BC23" s="506">
        <f t="shared" si="10"/>
        <v>0</v>
      </c>
      <c r="BD23" s="507">
        <f t="shared" si="10"/>
        <v>0</v>
      </c>
      <c r="BE23" s="535">
        <f t="shared" si="10"/>
        <v>0</v>
      </c>
      <c r="BF23" s="511">
        <f t="shared" si="10"/>
        <v>0</v>
      </c>
      <c r="BG23" s="506">
        <f t="shared" si="10"/>
        <v>0</v>
      </c>
      <c r="BH23" s="506">
        <f t="shared" si="10"/>
        <v>0</v>
      </c>
      <c r="BI23" s="506">
        <f t="shared" si="10"/>
        <v>0</v>
      </c>
      <c r="BJ23" s="506">
        <f t="shared" si="10"/>
        <v>0</v>
      </c>
      <c r="BK23" s="538">
        <f t="shared" si="10"/>
        <v>0</v>
      </c>
      <c r="BL23" s="508">
        <f t="shared" si="10"/>
        <v>0</v>
      </c>
      <c r="BM23" s="506">
        <f t="shared" si="10"/>
        <v>0</v>
      </c>
      <c r="BN23" s="506">
        <f t="shared" si="10"/>
        <v>0</v>
      </c>
      <c r="BO23" s="506">
        <f t="shared" si="10"/>
        <v>0</v>
      </c>
      <c r="BP23" s="507">
        <f t="shared" ref="BP23:BY23" si="11">SUM(BP24:BP25)</f>
        <v>0</v>
      </c>
      <c r="BQ23" s="535">
        <f t="shared" si="11"/>
        <v>0</v>
      </c>
      <c r="BR23" s="540"/>
      <c r="BS23" s="535"/>
      <c r="BT23" s="549">
        <f t="shared" si="11"/>
        <v>0</v>
      </c>
      <c r="BU23" s="505">
        <f t="shared" si="11"/>
        <v>0</v>
      </c>
      <c r="BV23" s="505">
        <f t="shared" si="11"/>
        <v>0</v>
      </c>
      <c r="BW23" s="505">
        <f t="shared" si="11"/>
        <v>0</v>
      </c>
      <c r="BX23" s="510">
        <f t="shared" si="11"/>
        <v>0</v>
      </c>
      <c r="BY23" s="536">
        <f t="shared" si="11"/>
        <v>0</v>
      </c>
      <c r="BZ23" s="58"/>
    </row>
    <row r="24" spans="1:82" ht="15" hidden="1" customHeight="1">
      <c r="A24" s="493" t="s">
        <v>392</v>
      </c>
      <c r="B24" s="494" t="s">
        <v>261</v>
      </c>
      <c r="C24" s="495"/>
      <c r="D24" s="147"/>
      <c r="E24" s="148"/>
      <c r="F24" s="148"/>
      <c r="G24" s="149"/>
      <c r="H24" s="496">
        <f>C24+D24+E24+F24</f>
        <v>0</v>
      </c>
      <c r="I24" s="152"/>
      <c r="J24" s="147"/>
      <c r="K24" s="147"/>
      <c r="L24" s="147"/>
      <c r="M24" s="149"/>
      <c r="N24" s="496">
        <f>SUM(I24:M24)</f>
        <v>0</v>
      </c>
      <c r="O24" s="151"/>
      <c r="P24" s="147"/>
      <c r="Q24" s="147"/>
      <c r="R24" s="147"/>
      <c r="S24" s="153"/>
      <c r="T24" s="496">
        <f>S24+R24+Q24+P24+O24</f>
        <v>0</v>
      </c>
      <c r="U24" s="151"/>
      <c r="V24" s="147"/>
      <c r="W24" s="154"/>
      <c r="X24" s="155"/>
      <c r="Y24" s="156"/>
      <c r="Z24" s="497">
        <f>Y24+X24+W24+V24+U24</f>
        <v>0</v>
      </c>
      <c r="AA24" s="530"/>
      <c r="AB24" s="398"/>
      <c r="AC24" s="156"/>
      <c r="AD24" s="156"/>
      <c r="AE24" s="155"/>
      <c r="AF24" s="158"/>
      <c r="AG24" s="164">
        <f>AF24+AE24+AD24+AC24+AB24</f>
        <v>0</v>
      </c>
      <c r="AH24" s="159">
        <f>C24+I24+O24+U24+AB24</f>
        <v>0</v>
      </c>
      <c r="AI24" s="156"/>
      <c r="AJ24" s="156"/>
      <c r="AK24" s="155">
        <f>F24+L24+R24+X24+AE24</f>
        <v>0</v>
      </c>
      <c r="AL24" s="155">
        <f>G24+M24+S24+Y24+AF24</f>
        <v>0</v>
      </c>
      <c r="AM24" s="524">
        <f>AH24+AI24+AJ24+AK24+AL24</f>
        <v>0</v>
      </c>
      <c r="AN24" s="160"/>
      <c r="AO24" s="156"/>
      <c r="AP24" s="156"/>
      <c r="AQ24" s="161">
        <f>L24+Q24+X24+AD24+AK24</f>
        <v>0</v>
      </c>
      <c r="AR24" s="162">
        <f>M24+R24+Y24+AE24+AL24</f>
        <v>0</v>
      </c>
      <c r="AS24" s="200">
        <f>AN24+AO24+AP24+AQ24+AR24</f>
        <v>0</v>
      </c>
      <c r="AT24" s="160"/>
      <c r="AU24" s="156"/>
      <c r="AV24" s="156"/>
      <c r="AW24" s="155">
        <f>Q24+W24+AD24+AJ24+AQ24</f>
        <v>0</v>
      </c>
      <c r="AX24" s="162">
        <f>R24+X24+AE24+AK24+AR24</f>
        <v>0</v>
      </c>
      <c r="AY24" s="200">
        <f>AT24+AU24+AV24+AW24+AX24</f>
        <v>0</v>
      </c>
      <c r="AZ24" s="160">
        <f>T24+Z24+AG24+AM24+AT24</f>
        <v>0</v>
      </c>
      <c r="BA24" s="156"/>
      <c r="BB24" s="156"/>
      <c r="BC24" s="155">
        <f>W24+AC24+AJ24+AP24+AW24</f>
        <v>0</v>
      </c>
      <c r="BD24" s="162">
        <f>X24+AD24+AK24+AQ24+AX24</f>
        <v>0</v>
      </c>
      <c r="BE24" s="200">
        <f>AZ24+BA24+BB24+BC24+BD24</f>
        <v>0</v>
      </c>
      <c r="BF24" s="159">
        <f>Z24+AF24+AM24+AS24+AZ24</f>
        <v>0</v>
      </c>
      <c r="BG24" s="156"/>
      <c r="BH24" s="156"/>
      <c r="BI24" s="155">
        <f>AC24+AI24+AP24+AV24+BC24</f>
        <v>0</v>
      </c>
      <c r="BJ24" s="155">
        <f>AD24+AJ24+AQ24+AW24+BD24</f>
        <v>0</v>
      </c>
      <c r="BK24" s="524">
        <f>BF24+BG24+BH24+BI24+BJ24</f>
        <v>0</v>
      </c>
      <c r="BL24" s="160">
        <f>AF24+AL24+AS24+AY24+BF24</f>
        <v>0</v>
      </c>
      <c r="BM24" s="156"/>
      <c r="BN24" s="156"/>
      <c r="BO24" s="155">
        <f>AI24+AO24+AV24+BB24+BI24</f>
        <v>0</v>
      </c>
      <c r="BP24" s="162">
        <f>AJ24+AP24+AW24+BC24+BJ24</f>
        <v>0</v>
      </c>
      <c r="BQ24" s="200">
        <f>BL24+BM24+BN24+BO24+BP24</f>
        <v>0</v>
      </c>
      <c r="BR24" s="531"/>
      <c r="BS24" s="200"/>
      <c r="BT24" s="532">
        <f t="shared" ref="BT24:BX25" si="12">C24+I24+O24+U24+AB24+AH24+AN24+AT24+AZ24+BF24+BL24</f>
        <v>0</v>
      </c>
      <c r="BU24" s="202">
        <f t="shared" si="12"/>
        <v>0</v>
      </c>
      <c r="BV24" s="202">
        <f t="shared" si="12"/>
        <v>0</v>
      </c>
      <c r="BW24" s="202">
        <f t="shared" si="12"/>
        <v>0</v>
      </c>
      <c r="BX24" s="530">
        <f t="shared" si="12"/>
        <v>0</v>
      </c>
      <c r="BY24" s="200">
        <f>BT24+BU24+BV24+BW24+BX24</f>
        <v>0</v>
      </c>
      <c r="BZ24" s="58"/>
    </row>
    <row r="25" spans="1:82" ht="15" hidden="1" customHeight="1">
      <c r="A25" s="493" t="s">
        <v>393</v>
      </c>
      <c r="B25" s="494" t="s">
        <v>263</v>
      </c>
      <c r="C25" s="495"/>
      <c r="D25" s="147"/>
      <c r="E25" s="148"/>
      <c r="F25" s="148"/>
      <c r="G25" s="149"/>
      <c r="H25" s="496">
        <f>C25+D25+E25+F25</f>
        <v>0</v>
      </c>
      <c r="I25" s="152"/>
      <c r="J25" s="147"/>
      <c r="K25" s="147"/>
      <c r="L25" s="147"/>
      <c r="M25" s="149"/>
      <c r="N25" s="496">
        <f>SUM(I25:M25)</f>
        <v>0</v>
      </c>
      <c r="O25" s="151"/>
      <c r="P25" s="147"/>
      <c r="Q25" s="147"/>
      <c r="R25" s="147"/>
      <c r="S25" s="153"/>
      <c r="T25" s="496">
        <f>S25+R25+Q25+P25+O25</f>
        <v>0</v>
      </c>
      <c r="U25" s="151"/>
      <c r="V25" s="147"/>
      <c r="W25" s="154"/>
      <c r="X25" s="155"/>
      <c r="Y25" s="156"/>
      <c r="Z25" s="497">
        <f>Y25+X25+W25+V25+U25</f>
        <v>0</v>
      </c>
      <c r="AA25" s="530"/>
      <c r="AB25" s="398"/>
      <c r="AC25" s="156"/>
      <c r="AD25" s="156"/>
      <c r="AE25" s="155"/>
      <c r="AF25" s="158"/>
      <c r="AG25" s="164">
        <f>AF25+AE25+AD25+AC25+AB25</f>
        <v>0</v>
      </c>
      <c r="AH25" s="159">
        <f>C25+I25+O25+U25+AB25</f>
        <v>0</v>
      </c>
      <c r="AI25" s="156"/>
      <c r="AJ25" s="156"/>
      <c r="AK25" s="155"/>
      <c r="AL25" s="155">
        <f>G25+M25+S25+Y25+AF25</f>
        <v>0</v>
      </c>
      <c r="AM25" s="524">
        <f>AH25+AI25+AJ25+AK25+AL25</f>
        <v>0</v>
      </c>
      <c r="AN25" s="160"/>
      <c r="AO25" s="156"/>
      <c r="AP25" s="156"/>
      <c r="AQ25" s="161"/>
      <c r="AR25" s="162">
        <f>M25+R25+Y25+AE25+AL25</f>
        <v>0</v>
      </c>
      <c r="AS25" s="200">
        <f>AN25+AO25+AP25+AQ25+AR25</f>
        <v>0</v>
      </c>
      <c r="AT25" s="160"/>
      <c r="AU25" s="156"/>
      <c r="AV25" s="156"/>
      <c r="AW25" s="155">
        <f>Q25+W25+AD25+AJ25+AQ25</f>
        <v>0</v>
      </c>
      <c r="AX25" s="162">
        <f>R25+X25+AE25+AK25+AR25</f>
        <v>0</v>
      </c>
      <c r="AY25" s="200">
        <f>AT25+AU25+AV25+AW25+AX25</f>
        <v>0</v>
      </c>
      <c r="AZ25" s="160">
        <f>T25+Z25+AG25+AM25+AT25</f>
        <v>0</v>
      </c>
      <c r="BA25" s="156"/>
      <c r="BB25" s="156"/>
      <c r="BC25" s="155"/>
      <c r="BD25" s="162"/>
      <c r="BE25" s="200">
        <f>AZ25+BA25+BB25+BC25+BD25</f>
        <v>0</v>
      </c>
      <c r="BF25" s="159"/>
      <c r="BG25" s="156"/>
      <c r="BH25" s="156"/>
      <c r="BI25" s="155"/>
      <c r="BJ25" s="155"/>
      <c r="BK25" s="524">
        <f>BF25+BG25+BH25+BI25+BJ25</f>
        <v>0</v>
      </c>
      <c r="BL25" s="160"/>
      <c r="BM25" s="156"/>
      <c r="BN25" s="156"/>
      <c r="BO25" s="155"/>
      <c r="BP25" s="162"/>
      <c r="BQ25" s="200">
        <f>BL25+BM25+BN25+BO25+BP25</f>
        <v>0</v>
      </c>
      <c r="BR25" s="531"/>
      <c r="BS25" s="200"/>
      <c r="BT25" s="532">
        <f t="shared" si="12"/>
        <v>0</v>
      </c>
      <c r="BU25" s="202">
        <f t="shared" si="12"/>
        <v>0</v>
      </c>
      <c r="BV25" s="202">
        <f t="shared" si="12"/>
        <v>0</v>
      </c>
      <c r="BW25" s="202">
        <f t="shared" si="12"/>
        <v>0</v>
      </c>
      <c r="BX25" s="530">
        <f t="shared" si="12"/>
        <v>0</v>
      </c>
      <c r="BY25" s="200">
        <f>BT25+BU25+BV25+BW25+BX25</f>
        <v>0</v>
      </c>
      <c r="BZ25" s="58"/>
    </row>
    <row r="26" spans="1:82">
      <c r="A26" s="550" t="s">
        <v>394</v>
      </c>
      <c r="B26" s="551" t="s">
        <v>264</v>
      </c>
      <c r="C26" s="552">
        <f>C27+C28</f>
        <v>0</v>
      </c>
      <c r="D26" s="553">
        <f t="shared" ref="D26:BO26" si="13">D27+D28</f>
        <v>0</v>
      </c>
      <c r="E26" s="554">
        <f t="shared" si="13"/>
        <v>0</v>
      </c>
      <c r="F26" s="554">
        <f t="shared" si="13"/>
        <v>0</v>
      </c>
      <c r="G26" s="555">
        <f t="shared" si="13"/>
        <v>0</v>
      </c>
      <c r="H26" s="150">
        <f t="shared" si="13"/>
        <v>0</v>
      </c>
      <c r="I26" s="556">
        <f t="shared" si="13"/>
        <v>0</v>
      </c>
      <c r="J26" s="553">
        <f t="shared" si="13"/>
        <v>0</v>
      </c>
      <c r="K26" s="553">
        <f t="shared" si="13"/>
        <v>0</v>
      </c>
      <c r="L26" s="553">
        <f t="shared" si="13"/>
        <v>0</v>
      </c>
      <c r="M26" s="557">
        <f t="shared" si="13"/>
        <v>0</v>
      </c>
      <c r="N26" s="150">
        <f t="shared" si="13"/>
        <v>0</v>
      </c>
      <c r="O26" s="558">
        <f t="shared" si="13"/>
        <v>0</v>
      </c>
      <c r="P26" s="553">
        <f t="shared" si="13"/>
        <v>0</v>
      </c>
      <c r="Q26" s="553">
        <f t="shared" si="13"/>
        <v>0</v>
      </c>
      <c r="R26" s="553">
        <f t="shared" si="13"/>
        <v>0</v>
      </c>
      <c r="S26" s="557">
        <f t="shared" si="13"/>
        <v>0</v>
      </c>
      <c r="T26" s="150">
        <f t="shared" si="13"/>
        <v>0</v>
      </c>
      <c r="U26" s="558">
        <f t="shared" si="13"/>
        <v>0</v>
      </c>
      <c r="V26" s="554">
        <f t="shared" si="13"/>
        <v>0</v>
      </c>
      <c r="W26" s="553">
        <f t="shared" si="13"/>
        <v>0</v>
      </c>
      <c r="X26" s="554">
        <f t="shared" si="13"/>
        <v>0</v>
      </c>
      <c r="Y26" s="554">
        <f t="shared" si="13"/>
        <v>0</v>
      </c>
      <c r="Z26" s="559">
        <f t="shared" si="13"/>
        <v>0</v>
      </c>
      <c r="AA26" s="557"/>
      <c r="AB26" s="556">
        <f t="shared" si="13"/>
        <v>0</v>
      </c>
      <c r="AC26" s="554">
        <f t="shared" si="13"/>
        <v>0</v>
      </c>
      <c r="AD26" s="554">
        <f t="shared" si="13"/>
        <v>0</v>
      </c>
      <c r="AE26" s="554">
        <f t="shared" si="13"/>
        <v>0</v>
      </c>
      <c r="AF26" s="555">
        <f t="shared" si="13"/>
        <v>0</v>
      </c>
      <c r="AG26" s="560">
        <f t="shared" si="13"/>
        <v>0</v>
      </c>
      <c r="AH26" s="558">
        <f t="shared" si="13"/>
        <v>0</v>
      </c>
      <c r="AI26" s="554">
        <f t="shared" si="13"/>
        <v>0</v>
      </c>
      <c r="AJ26" s="554">
        <f t="shared" si="13"/>
        <v>0</v>
      </c>
      <c r="AK26" s="554">
        <f t="shared" si="13"/>
        <v>0</v>
      </c>
      <c r="AL26" s="554">
        <f t="shared" si="13"/>
        <v>0</v>
      </c>
      <c r="AM26" s="561">
        <f t="shared" si="13"/>
        <v>0</v>
      </c>
      <c r="AN26" s="556">
        <f t="shared" si="13"/>
        <v>0</v>
      </c>
      <c r="AO26" s="554">
        <f t="shared" si="13"/>
        <v>0</v>
      </c>
      <c r="AP26" s="554">
        <f t="shared" si="13"/>
        <v>0</v>
      </c>
      <c r="AQ26" s="562">
        <f t="shared" si="13"/>
        <v>0</v>
      </c>
      <c r="AR26" s="557">
        <f t="shared" si="13"/>
        <v>0</v>
      </c>
      <c r="AS26" s="150">
        <f t="shared" si="13"/>
        <v>0</v>
      </c>
      <c r="AT26" s="556">
        <f t="shared" si="13"/>
        <v>0</v>
      </c>
      <c r="AU26" s="554">
        <f t="shared" si="13"/>
        <v>0</v>
      </c>
      <c r="AV26" s="554">
        <f t="shared" si="13"/>
        <v>0</v>
      </c>
      <c r="AW26" s="554">
        <f t="shared" si="13"/>
        <v>0</v>
      </c>
      <c r="AX26" s="555">
        <f t="shared" si="13"/>
        <v>0</v>
      </c>
      <c r="AY26" s="560">
        <f t="shared" si="13"/>
        <v>0</v>
      </c>
      <c r="AZ26" s="556">
        <f t="shared" si="13"/>
        <v>0</v>
      </c>
      <c r="BA26" s="554">
        <f t="shared" si="13"/>
        <v>0</v>
      </c>
      <c r="BB26" s="554">
        <f t="shared" si="13"/>
        <v>0</v>
      </c>
      <c r="BC26" s="554">
        <f t="shared" si="13"/>
        <v>0</v>
      </c>
      <c r="BD26" s="555">
        <f t="shared" si="13"/>
        <v>0</v>
      </c>
      <c r="BE26" s="560">
        <f t="shared" si="13"/>
        <v>0</v>
      </c>
      <c r="BF26" s="558">
        <f t="shared" si="13"/>
        <v>0</v>
      </c>
      <c r="BG26" s="554">
        <f t="shared" si="13"/>
        <v>0</v>
      </c>
      <c r="BH26" s="554">
        <f t="shared" si="13"/>
        <v>0</v>
      </c>
      <c r="BI26" s="554">
        <f t="shared" si="13"/>
        <v>0</v>
      </c>
      <c r="BJ26" s="554">
        <f t="shared" si="13"/>
        <v>0</v>
      </c>
      <c r="BK26" s="561">
        <f t="shared" si="13"/>
        <v>0</v>
      </c>
      <c r="BL26" s="556">
        <f t="shared" si="13"/>
        <v>0</v>
      </c>
      <c r="BM26" s="554">
        <f t="shared" si="13"/>
        <v>0</v>
      </c>
      <c r="BN26" s="554">
        <f t="shared" si="13"/>
        <v>0</v>
      </c>
      <c r="BO26" s="554">
        <f t="shared" si="13"/>
        <v>0</v>
      </c>
      <c r="BP26" s="555">
        <f t="shared" ref="BP26:BY26" si="14">BP27+BP28</f>
        <v>0</v>
      </c>
      <c r="BQ26" s="560">
        <f t="shared" si="14"/>
        <v>0</v>
      </c>
      <c r="BR26" s="563"/>
      <c r="BS26" s="560"/>
      <c r="BT26" s="564">
        <f t="shared" si="14"/>
        <v>0</v>
      </c>
      <c r="BU26" s="553">
        <f t="shared" si="14"/>
        <v>0</v>
      </c>
      <c r="BV26" s="553">
        <f t="shared" si="14"/>
        <v>0</v>
      </c>
      <c r="BW26" s="553">
        <f t="shared" si="14"/>
        <v>0</v>
      </c>
      <c r="BX26" s="557">
        <f t="shared" si="14"/>
        <v>0</v>
      </c>
      <c r="BY26" s="150">
        <f t="shared" si="14"/>
        <v>0</v>
      </c>
      <c r="BZ26" s="58"/>
    </row>
    <row r="27" spans="1:82" ht="15" customHeight="1">
      <c r="A27" s="493" t="s">
        <v>395</v>
      </c>
      <c r="B27" s="494" t="s">
        <v>266</v>
      </c>
      <c r="C27" s="495"/>
      <c r="D27" s="147"/>
      <c r="E27" s="148"/>
      <c r="F27" s="148"/>
      <c r="G27" s="149"/>
      <c r="H27" s="496">
        <f t="shared" ref="H27:H42" si="15">C27+D27+E27+F27</f>
        <v>0</v>
      </c>
      <c r="I27" s="152"/>
      <c r="J27" s="147"/>
      <c r="K27" s="147"/>
      <c r="L27" s="147"/>
      <c r="M27" s="153"/>
      <c r="N27" s="496">
        <f t="shared" ref="N27:N42" si="16">SUM(I27:M27)</f>
        <v>0</v>
      </c>
      <c r="O27" s="151"/>
      <c r="P27" s="147"/>
      <c r="Q27" s="147"/>
      <c r="R27" s="147"/>
      <c r="S27" s="153"/>
      <c r="T27" s="496">
        <f t="shared" ref="T27:T42" si="17">S27+R27+Q27+P27+O27</f>
        <v>0</v>
      </c>
      <c r="U27" s="151"/>
      <c r="V27" s="147"/>
      <c r="W27" s="154"/>
      <c r="X27" s="155"/>
      <c r="Y27" s="156"/>
      <c r="Z27" s="497">
        <f t="shared" ref="Z27:Z42" si="18">Y27+X27+W27+V27+U27</f>
        <v>0</v>
      </c>
      <c r="AA27" s="197"/>
      <c r="AB27" s="398"/>
      <c r="AC27" s="156"/>
      <c r="AD27" s="156"/>
      <c r="AE27" s="155"/>
      <c r="AF27" s="158"/>
      <c r="AG27" s="164">
        <f t="shared" ref="AG27:AG42" si="19">AF27+AE27+AD27+AC27+AB27</f>
        <v>0</v>
      </c>
      <c r="AH27" s="159"/>
      <c r="AI27" s="156"/>
      <c r="AJ27" s="156"/>
      <c r="AK27" s="155"/>
      <c r="AL27" s="155"/>
      <c r="AM27" s="524">
        <f t="shared" ref="AM27:AM42" si="20">AH27+AI27+AJ27+AK27+AL27</f>
        <v>0</v>
      </c>
      <c r="AN27" s="160"/>
      <c r="AO27" s="156"/>
      <c r="AP27" s="156"/>
      <c r="AQ27" s="161"/>
      <c r="AR27" s="197"/>
      <c r="AS27" s="200">
        <f t="shared" ref="AS27:AS42" si="21">AN27+AO27+AP27+AQ27+AR27</f>
        <v>0</v>
      </c>
      <c r="AT27" s="160"/>
      <c r="AU27" s="156"/>
      <c r="AV27" s="156"/>
      <c r="AW27" s="155"/>
      <c r="AX27" s="162"/>
      <c r="AY27" s="200">
        <f t="shared" ref="AY27:AY42" si="22">AT27+AU27+AV27+AW27+AX27</f>
        <v>0</v>
      </c>
      <c r="AZ27" s="160">
        <f>T27+Z27+AG27+AM27+AT27</f>
        <v>0</v>
      </c>
      <c r="BA27" s="156"/>
      <c r="BB27" s="156"/>
      <c r="BC27" s="155"/>
      <c r="BD27" s="162"/>
      <c r="BE27" s="200">
        <f t="shared" ref="BE27:BE42" si="23">AZ27+BA27+BB27+BC27+BD27</f>
        <v>0</v>
      </c>
      <c r="BF27" s="159"/>
      <c r="BG27" s="156"/>
      <c r="BH27" s="156"/>
      <c r="BI27" s="155"/>
      <c r="BJ27" s="155"/>
      <c r="BK27" s="524">
        <f t="shared" ref="BK27:BK42" si="24">BF27+BG27+BH27+BI27+BJ27</f>
        <v>0</v>
      </c>
      <c r="BL27" s="160"/>
      <c r="BM27" s="156"/>
      <c r="BN27" s="156"/>
      <c r="BO27" s="155"/>
      <c r="BP27" s="162"/>
      <c r="BQ27" s="200">
        <f t="shared" ref="BQ27:BQ42" si="25">BL27+BM27+BN27+BO27+BP27</f>
        <v>0</v>
      </c>
      <c r="BR27" s="531"/>
      <c r="BS27" s="200"/>
      <c r="BT27" s="532">
        <f t="shared" ref="BT27:BX42" si="26">C27+I27+O27+U27+AB27+AH27+AN27+AT27+AZ27+BF27+BL27</f>
        <v>0</v>
      </c>
      <c r="BU27" s="202">
        <f t="shared" si="26"/>
        <v>0</v>
      </c>
      <c r="BV27" s="202">
        <f t="shared" si="26"/>
        <v>0</v>
      </c>
      <c r="BW27" s="202">
        <f t="shared" si="26"/>
        <v>0</v>
      </c>
      <c r="BX27" s="530">
        <f t="shared" si="26"/>
        <v>0</v>
      </c>
      <c r="BY27" s="200">
        <f t="shared" ref="BY27:BY42" si="27">BT27+BU27+BV27+BW27+BX27</f>
        <v>0</v>
      </c>
      <c r="BZ27" s="58"/>
    </row>
    <row r="28" spans="1:82" ht="15" customHeight="1">
      <c r="A28" s="493" t="s">
        <v>396</v>
      </c>
      <c r="B28" s="494" t="s">
        <v>268</v>
      </c>
      <c r="C28" s="495"/>
      <c r="D28" s="147"/>
      <c r="E28" s="148"/>
      <c r="F28" s="148"/>
      <c r="G28" s="149"/>
      <c r="H28" s="496">
        <f t="shared" si="15"/>
        <v>0</v>
      </c>
      <c r="I28" s="152"/>
      <c r="J28" s="147"/>
      <c r="K28" s="147"/>
      <c r="L28" s="147"/>
      <c r="M28" s="149"/>
      <c r="N28" s="496">
        <f t="shared" si="16"/>
        <v>0</v>
      </c>
      <c r="O28" s="151"/>
      <c r="P28" s="147"/>
      <c r="Q28" s="147"/>
      <c r="R28" s="147"/>
      <c r="S28" s="153"/>
      <c r="T28" s="496">
        <f t="shared" si="17"/>
        <v>0</v>
      </c>
      <c r="U28" s="151"/>
      <c r="V28" s="147"/>
      <c r="W28" s="154"/>
      <c r="X28" s="155"/>
      <c r="Y28" s="156"/>
      <c r="Z28" s="497">
        <f t="shared" si="18"/>
        <v>0</v>
      </c>
      <c r="AA28" s="197"/>
      <c r="AB28" s="398"/>
      <c r="AC28" s="156"/>
      <c r="AD28" s="156"/>
      <c r="AE28" s="155"/>
      <c r="AF28" s="158"/>
      <c r="AG28" s="164">
        <f t="shared" si="19"/>
        <v>0</v>
      </c>
      <c r="AH28" s="159"/>
      <c r="AI28" s="156"/>
      <c r="AJ28" s="156"/>
      <c r="AK28" s="155"/>
      <c r="AL28" s="155"/>
      <c r="AM28" s="524">
        <f t="shared" si="20"/>
        <v>0</v>
      </c>
      <c r="AN28" s="160"/>
      <c r="AO28" s="156"/>
      <c r="AP28" s="156"/>
      <c r="AQ28" s="161"/>
      <c r="AR28" s="162">
        <f>M28+R28+Y28+AE28+AL28</f>
        <v>0</v>
      </c>
      <c r="AS28" s="200">
        <f t="shared" si="21"/>
        <v>0</v>
      </c>
      <c r="AT28" s="160"/>
      <c r="AU28" s="156"/>
      <c r="AV28" s="156"/>
      <c r="AW28" s="155"/>
      <c r="AX28" s="162">
        <f>R28+X28+AE28+AK28+AR28</f>
        <v>0</v>
      </c>
      <c r="AY28" s="200">
        <f t="shared" si="22"/>
        <v>0</v>
      </c>
      <c r="AZ28" s="160">
        <f>T28+Z28+AG28+AM28+AT28</f>
        <v>0</v>
      </c>
      <c r="BA28" s="156"/>
      <c r="BB28" s="156"/>
      <c r="BC28" s="155"/>
      <c r="BD28" s="162">
        <f>X28+AD28+AK28+AQ28+AX28</f>
        <v>0</v>
      </c>
      <c r="BE28" s="200">
        <f t="shared" si="23"/>
        <v>0</v>
      </c>
      <c r="BF28" s="159">
        <f>Z28+AF28+AM28+AS28+AZ28</f>
        <v>0</v>
      </c>
      <c r="BG28" s="156"/>
      <c r="BH28" s="156"/>
      <c r="BI28" s="155"/>
      <c r="BJ28" s="155">
        <f>AD28+AJ28+AQ28+AW28+BD28</f>
        <v>0</v>
      </c>
      <c r="BK28" s="524">
        <f t="shared" si="24"/>
        <v>0</v>
      </c>
      <c r="BL28" s="160">
        <f>AF28+AL28+AS28+AY28+BF28</f>
        <v>0</v>
      </c>
      <c r="BM28" s="156"/>
      <c r="BN28" s="156"/>
      <c r="BO28" s="155"/>
      <c r="BP28" s="162"/>
      <c r="BQ28" s="200">
        <f t="shared" si="25"/>
        <v>0</v>
      </c>
      <c r="BR28" s="531"/>
      <c r="BS28" s="200"/>
      <c r="BT28" s="532">
        <f t="shared" si="26"/>
        <v>0</v>
      </c>
      <c r="BU28" s="202">
        <f t="shared" si="26"/>
        <v>0</v>
      </c>
      <c r="BV28" s="202">
        <f t="shared" si="26"/>
        <v>0</v>
      </c>
      <c r="BW28" s="202">
        <f t="shared" si="26"/>
        <v>0</v>
      </c>
      <c r="BX28" s="530">
        <f t="shared" si="26"/>
        <v>0</v>
      </c>
      <c r="BY28" s="200">
        <f t="shared" si="27"/>
        <v>0</v>
      </c>
      <c r="BZ28" s="58"/>
    </row>
    <row r="29" spans="1:82">
      <c r="A29" s="565" t="s">
        <v>47</v>
      </c>
      <c r="B29" s="566" t="s">
        <v>269</v>
      </c>
      <c r="C29" s="567"/>
      <c r="D29" s="568">
        <v>5886799.3799999999</v>
      </c>
      <c r="E29" s="559"/>
      <c r="F29" s="569"/>
      <c r="G29" s="561"/>
      <c r="H29" s="150">
        <f t="shared" si="15"/>
        <v>5886799.3799999999</v>
      </c>
      <c r="I29" s="570"/>
      <c r="J29" s="568">
        <v>534848.07999999996</v>
      </c>
      <c r="K29" s="559"/>
      <c r="L29" s="559">
        <v>59845.83</v>
      </c>
      <c r="M29" s="571">
        <v>558911.92000000004</v>
      </c>
      <c r="N29" s="150">
        <f t="shared" si="16"/>
        <v>1153605.83</v>
      </c>
      <c r="O29" s="572"/>
      <c r="P29" s="559"/>
      <c r="Q29" s="573">
        <v>193083.83</v>
      </c>
      <c r="R29" s="559"/>
      <c r="S29" s="571"/>
      <c r="T29" s="150">
        <f t="shared" si="17"/>
        <v>193083.83</v>
      </c>
      <c r="U29" s="572"/>
      <c r="V29" s="559"/>
      <c r="W29" s="516"/>
      <c r="X29" s="574"/>
      <c r="Y29" s="575"/>
      <c r="Z29" s="516">
        <f t="shared" si="18"/>
        <v>0</v>
      </c>
      <c r="AA29" s="524"/>
      <c r="AB29" s="576"/>
      <c r="AC29" s="577">
        <v>81315.149999999994</v>
      </c>
      <c r="AD29" s="577">
        <v>217638.27</v>
      </c>
      <c r="AE29" s="516"/>
      <c r="AF29" s="578"/>
      <c r="AG29" s="200">
        <f t="shared" si="19"/>
        <v>298953.42</v>
      </c>
      <c r="AH29" s="579">
        <f t="shared" ref="AH29:AH42" si="28">C29+I29+O29+U29+AB29</f>
        <v>0</v>
      </c>
      <c r="AI29" s="580"/>
      <c r="AJ29" s="577">
        <v>732404.55</v>
      </c>
      <c r="AK29" s="516">
        <v>3590.36</v>
      </c>
      <c r="AL29" s="574"/>
      <c r="AM29" s="524">
        <f t="shared" si="20"/>
        <v>735994.91</v>
      </c>
      <c r="AN29" s="581"/>
      <c r="AO29" s="568"/>
      <c r="AP29" s="580"/>
      <c r="AQ29" s="582"/>
      <c r="AR29" s="524"/>
      <c r="AS29" s="200">
        <f t="shared" si="21"/>
        <v>0</v>
      </c>
      <c r="AT29" s="581"/>
      <c r="AU29" s="580">
        <v>39352.32</v>
      </c>
      <c r="AV29" s="577">
        <v>102211.02</v>
      </c>
      <c r="AW29" s="516"/>
      <c r="AX29" s="583"/>
      <c r="AY29" s="200">
        <f t="shared" si="22"/>
        <v>141563.34</v>
      </c>
      <c r="AZ29" s="581"/>
      <c r="BA29" s="584">
        <v>8174.65</v>
      </c>
      <c r="BB29" s="580">
        <v>23083.46</v>
      </c>
      <c r="BC29" s="516">
        <v>89734.1</v>
      </c>
      <c r="BD29" s="524"/>
      <c r="BE29" s="200">
        <f t="shared" si="23"/>
        <v>120992.21</v>
      </c>
      <c r="BF29" s="579"/>
      <c r="BG29" s="580"/>
      <c r="BH29" s="577"/>
      <c r="BI29" s="516"/>
      <c r="BJ29" s="516"/>
      <c r="BK29" s="524">
        <f t="shared" si="24"/>
        <v>0</v>
      </c>
      <c r="BL29" s="585"/>
      <c r="BM29" s="580"/>
      <c r="BN29" s="580"/>
      <c r="BO29" s="516"/>
      <c r="BP29" s="583"/>
      <c r="BQ29" s="200">
        <f t="shared" si="25"/>
        <v>0</v>
      </c>
      <c r="BR29" s="586"/>
      <c r="BS29" s="200"/>
      <c r="BT29" s="587">
        <f t="shared" si="26"/>
        <v>0</v>
      </c>
      <c r="BU29" s="516">
        <f t="shared" si="26"/>
        <v>6550489.580000001</v>
      </c>
      <c r="BV29" s="516">
        <f t="shared" si="26"/>
        <v>1268421.1299999999</v>
      </c>
      <c r="BW29" s="516">
        <f t="shared" si="26"/>
        <v>153170.29</v>
      </c>
      <c r="BX29" s="524">
        <f t="shared" si="26"/>
        <v>558911.92000000004</v>
      </c>
      <c r="BY29" s="200">
        <f t="shared" si="27"/>
        <v>8530992.9200000018</v>
      </c>
      <c r="BZ29" s="58"/>
      <c r="CA29" s="58"/>
      <c r="CB29" s="58"/>
      <c r="CC29" s="58"/>
      <c r="CD29" s="58"/>
    </row>
    <row r="30" spans="1:82" ht="38.25">
      <c r="A30" s="588" t="s">
        <v>397</v>
      </c>
      <c r="B30" s="589" t="s">
        <v>270</v>
      </c>
      <c r="C30" s="590"/>
      <c r="D30" s="591">
        <f>D31+D32</f>
        <v>966631.52</v>
      </c>
      <c r="E30" s="592"/>
      <c r="F30" s="592"/>
      <c r="G30" s="593"/>
      <c r="H30" s="150">
        <f t="shared" si="15"/>
        <v>966631.52</v>
      </c>
      <c r="I30" s="594"/>
      <c r="J30" s="591">
        <f>J31+J32</f>
        <v>0</v>
      </c>
      <c r="K30" s="591">
        <f t="shared" ref="K30:M30" si="29">K31+K32</f>
        <v>0</v>
      </c>
      <c r="L30" s="591">
        <f t="shared" si="29"/>
        <v>0</v>
      </c>
      <c r="M30" s="595">
        <f t="shared" si="29"/>
        <v>0</v>
      </c>
      <c r="N30" s="150">
        <f t="shared" si="16"/>
        <v>0</v>
      </c>
      <c r="O30" s="596"/>
      <c r="P30" s="591"/>
      <c r="Q30" s="591">
        <f t="shared" ref="Q30:R30" si="30">Q31+Q32</f>
        <v>0</v>
      </c>
      <c r="R30" s="591">
        <f t="shared" si="30"/>
        <v>0</v>
      </c>
      <c r="S30" s="595"/>
      <c r="T30" s="150">
        <f t="shared" si="17"/>
        <v>0</v>
      </c>
      <c r="U30" s="596"/>
      <c r="V30" s="591"/>
      <c r="W30" s="597"/>
      <c r="X30" s="598"/>
      <c r="Y30" s="591">
        <f t="shared" ref="Y30" si="31">Y31+Y32</f>
        <v>0</v>
      </c>
      <c r="Z30" s="516">
        <f t="shared" si="18"/>
        <v>0</v>
      </c>
      <c r="AA30" s="517"/>
      <c r="AB30" s="599"/>
      <c r="AC30" s="591">
        <f t="shared" ref="AC30:AE30" si="32">AC31+AC32</f>
        <v>0</v>
      </c>
      <c r="AD30" s="591">
        <f t="shared" si="32"/>
        <v>0</v>
      </c>
      <c r="AE30" s="591">
        <f t="shared" si="32"/>
        <v>0</v>
      </c>
      <c r="AF30" s="600"/>
      <c r="AG30" s="601">
        <f t="shared" si="19"/>
        <v>0</v>
      </c>
      <c r="AH30" s="602"/>
      <c r="AI30" s="603"/>
      <c r="AJ30" s="604"/>
      <c r="AK30" s="598"/>
      <c r="AL30" s="598"/>
      <c r="AM30" s="517"/>
      <c r="AN30" s="605"/>
      <c r="AO30" s="591">
        <f t="shared" ref="AO30:AP30" si="33">AO31+AO32</f>
        <v>0</v>
      </c>
      <c r="AP30" s="591">
        <f t="shared" si="33"/>
        <v>0</v>
      </c>
      <c r="AQ30" s="606"/>
      <c r="AR30" s="607"/>
      <c r="AS30" s="200">
        <f t="shared" si="21"/>
        <v>0</v>
      </c>
      <c r="AT30" s="605"/>
      <c r="AU30" s="603"/>
      <c r="AV30" s="604"/>
      <c r="AW30" s="598"/>
      <c r="AX30" s="608"/>
      <c r="AY30" s="609"/>
      <c r="AZ30" s="610"/>
      <c r="BA30" s="591">
        <f t="shared" ref="BA30:BB30" si="34">BA31+BA32</f>
        <v>0</v>
      </c>
      <c r="BB30" s="591">
        <f t="shared" si="34"/>
        <v>0</v>
      </c>
      <c r="BC30" s="598"/>
      <c r="BD30" s="608"/>
      <c r="BE30" s="200">
        <f t="shared" si="23"/>
        <v>0</v>
      </c>
      <c r="BF30" s="602"/>
      <c r="BG30" s="603"/>
      <c r="BH30" s="604"/>
      <c r="BI30" s="598"/>
      <c r="BJ30" s="598"/>
      <c r="BK30" s="517"/>
      <c r="BL30" s="605"/>
      <c r="BM30" s="603"/>
      <c r="BN30" s="604"/>
      <c r="BO30" s="598"/>
      <c r="BP30" s="608"/>
      <c r="BQ30" s="609">
        <f t="shared" si="25"/>
        <v>0</v>
      </c>
      <c r="BR30" s="528"/>
      <c r="BS30" s="609">
        <f t="shared" ref="BS30:BS82" si="35">BR30</f>
        <v>0</v>
      </c>
      <c r="BT30" s="529"/>
      <c r="BU30" s="522">
        <f t="shared" si="26"/>
        <v>966631.52</v>
      </c>
      <c r="BV30" s="522">
        <f t="shared" si="26"/>
        <v>0</v>
      </c>
      <c r="BW30" s="522">
        <f t="shared" si="26"/>
        <v>0</v>
      </c>
      <c r="BX30" s="517">
        <f t="shared" si="26"/>
        <v>0</v>
      </c>
      <c r="BY30" s="200">
        <f t="shared" si="27"/>
        <v>966631.52</v>
      </c>
      <c r="BZ30" s="58"/>
    </row>
    <row r="31" spans="1:82" ht="25.5">
      <c r="A31" s="144" t="s">
        <v>271</v>
      </c>
      <c r="B31" s="611" t="s">
        <v>398</v>
      </c>
      <c r="C31" s="495"/>
      <c r="D31" s="147">
        <v>966631.52</v>
      </c>
      <c r="E31" s="148"/>
      <c r="F31" s="148"/>
      <c r="G31" s="149"/>
      <c r="H31" s="150">
        <f t="shared" si="15"/>
        <v>966631.52</v>
      </c>
      <c r="I31" s="152"/>
      <c r="J31" s="147"/>
      <c r="K31" s="147"/>
      <c r="L31" s="147"/>
      <c r="M31" s="149"/>
      <c r="N31" s="150">
        <f t="shared" si="16"/>
        <v>0</v>
      </c>
      <c r="O31" s="151"/>
      <c r="P31" s="147"/>
      <c r="Q31" s="147"/>
      <c r="R31" s="147"/>
      <c r="S31" s="153"/>
      <c r="T31" s="150">
        <f t="shared" si="17"/>
        <v>0</v>
      </c>
      <c r="U31" s="151"/>
      <c r="V31" s="147"/>
      <c r="W31" s="154"/>
      <c r="X31" s="155"/>
      <c r="Y31" s="156"/>
      <c r="Z31" s="516">
        <f t="shared" si="18"/>
        <v>0</v>
      </c>
      <c r="AA31" s="530"/>
      <c r="AB31" s="398"/>
      <c r="AC31" s="156"/>
      <c r="AD31" s="156"/>
      <c r="AE31" s="155"/>
      <c r="AF31" s="158"/>
      <c r="AG31" s="601">
        <f t="shared" si="19"/>
        <v>0</v>
      </c>
      <c r="AH31" s="159"/>
      <c r="AI31" s="280"/>
      <c r="AJ31" s="156"/>
      <c r="AK31" s="155"/>
      <c r="AL31" s="155"/>
      <c r="AM31" s="524"/>
      <c r="AN31" s="160"/>
      <c r="AO31" s="280"/>
      <c r="AP31" s="156"/>
      <c r="AQ31" s="161"/>
      <c r="AR31" s="197"/>
      <c r="AS31" s="200">
        <f t="shared" si="21"/>
        <v>0</v>
      </c>
      <c r="AT31" s="160"/>
      <c r="AU31" s="280"/>
      <c r="AV31" s="156"/>
      <c r="AW31" s="155"/>
      <c r="AX31" s="162"/>
      <c r="AY31" s="200"/>
      <c r="AZ31" s="157"/>
      <c r="BA31" s="280"/>
      <c r="BB31" s="156"/>
      <c r="BC31" s="155"/>
      <c r="BD31" s="162"/>
      <c r="BE31" s="200">
        <f t="shared" si="23"/>
        <v>0</v>
      </c>
      <c r="BF31" s="159"/>
      <c r="BG31" s="280"/>
      <c r="BH31" s="156"/>
      <c r="BI31" s="155"/>
      <c r="BJ31" s="155"/>
      <c r="BK31" s="524"/>
      <c r="BL31" s="160"/>
      <c r="BM31" s="280"/>
      <c r="BN31" s="156"/>
      <c r="BO31" s="155"/>
      <c r="BP31" s="162"/>
      <c r="BQ31" s="200"/>
      <c r="BR31" s="531"/>
      <c r="BS31" s="200"/>
      <c r="BT31" s="532"/>
      <c r="BU31" s="202">
        <f t="shared" si="26"/>
        <v>966631.52</v>
      </c>
      <c r="BV31" s="202">
        <f t="shared" si="26"/>
        <v>0</v>
      </c>
      <c r="BW31" s="202">
        <f t="shared" si="26"/>
        <v>0</v>
      </c>
      <c r="BX31" s="530">
        <f t="shared" si="26"/>
        <v>0</v>
      </c>
      <c r="BY31" s="200">
        <f t="shared" si="27"/>
        <v>966631.52</v>
      </c>
      <c r="BZ31" s="58"/>
    </row>
    <row r="32" spans="1:82">
      <c r="A32" s="144" t="s">
        <v>273</v>
      </c>
      <c r="B32" s="611" t="s">
        <v>399</v>
      </c>
      <c r="C32" s="495"/>
      <c r="D32" s="147"/>
      <c r="E32" s="148"/>
      <c r="F32" s="148"/>
      <c r="G32" s="149"/>
      <c r="H32" s="150">
        <f t="shared" si="15"/>
        <v>0</v>
      </c>
      <c r="I32" s="152"/>
      <c r="J32" s="147"/>
      <c r="K32" s="147"/>
      <c r="L32" s="147"/>
      <c r="M32" s="149"/>
      <c r="N32" s="150">
        <f t="shared" si="16"/>
        <v>0</v>
      </c>
      <c r="O32" s="151"/>
      <c r="P32" s="147"/>
      <c r="Q32" s="147"/>
      <c r="R32" s="147"/>
      <c r="S32" s="153"/>
      <c r="T32" s="150">
        <f t="shared" si="17"/>
        <v>0</v>
      </c>
      <c r="U32" s="151"/>
      <c r="V32" s="147"/>
      <c r="W32" s="154"/>
      <c r="X32" s="155"/>
      <c r="Y32" s="156"/>
      <c r="Z32" s="516">
        <f t="shared" si="18"/>
        <v>0</v>
      </c>
      <c r="AA32" s="530"/>
      <c r="AB32" s="398"/>
      <c r="AC32" s="156"/>
      <c r="AD32" s="156"/>
      <c r="AE32" s="155"/>
      <c r="AF32" s="158"/>
      <c r="AG32" s="601">
        <f t="shared" si="19"/>
        <v>0</v>
      </c>
      <c r="AH32" s="159"/>
      <c r="AI32" s="280"/>
      <c r="AJ32" s="156"/>
      <c r="AK32" s="155"/>
      <c r="AL32" s="155"/>
      <c r="AM32" s="524"/>
      <c r="AN32" s="160"/>
      <c r="AO32" s="280"/>
      <c r="AP32" s="156"/>
      <c r="AQ32" s="161"/>
      <c r="AR32" s="197"/>
      <c r="AS32" s="200">
        <f t="shared" si="21"/>
        <v>0</v>
      </c>
      <c r="AT32" s="160"/>
      <c r="AU32" s="280"/>
      <c r="AV32" s="156"/>
      <c r="AW32" s="155"/>
      <c r="AX32" s="162"/>
      <c r="AY32" s="200"/>
      <c r="AZ32" s="157"/>
      <c r="BA32" s="280"/>
      <c r="BB32" s="156"/>
      <c r="BC32" s="155"/>
      <c r="BD32" s="162"/>
      <c r="BE32" s="200">
        <f t="shared" si="23"/>
        <v>0</v>
      </c>
      <c r="BF32" s="159"/>
      <c r="BG32" s="280"/>
      <c r="BH32" s="156"/>
      <c r="BI32" s="155"/>
      <c r="BJ32" s="155"/>
      <c r="BK32" s="524"/>
      <c r="BL32" s="160"/>
      <c r="BM32" s="280"/>
      <c r="BN32" s="156"/>
      <c r="BO32" s="155"/>
      <c r="BP32" s="162"/>
      <c r="BQ32" s="200"/>
      <c r="BR32" s="531"/>
      <c r="BS32" s="200"/>
      <c r="BT32" s="532"/>
      <c r="BU32" s="202">
        <f t="shared" si="26"/>
        <v>0</v>
      </c>
      <c r="BV32" s="202">
        <f t="shared" si="26"/>
        <v>0</v>
      </c>
      <c r="BW32" s="202">
        <f t="shared" si="26"/>
        <v>0</v>
      </c>
      <c r="BX32" s="530">
        <f t="shared" si="26"/>
        <v>0</v>
      </c>
      <c r="BY32" s="200">
        <f t="shared" si="27"/>
        <v>0</v>
      </c>
      <c r="BZ32" s="58"/>
    </row>
    <row r="33" spans="1:78" ht="38.25">
      <c r="A33" s="612" t="s">
        <v>400</v>
      </c>
      <c r="B33" s="589" t="s">
        <v>401</v>
      </c>
      <c r="C33" s="590"/>
      <c r="D33" s="591">
        <f>D34+D35</f>
        <v>-39750.480000000003</v>
      </c>
      <c r="E33" s="592"/>
      <c r="F33" s="592"/>
      <c r="G33" s="593"/>
      <c r="H33" s="150">
        <f t="shared" si="15"/>
        <v>-39750.480000000003</v>
      </c>
      <c r="I33" s="594"/>
      <c r="J33" s="591">
        <f>J34+J35</f>
        <v>0</v>
      </c>
      <c r="K33" s="591">
        <f t="shared" ref="K33:M33" si="36">K34+K35</f>
        <v>0</v>
      </c>
      <c r="L33" s="591">
        <f t="shared" si="36"/>
        <v>0</v>
      </c>
      <c r="M33" s="595">
        <f t="shared" si="36"/>
        <v>0</v>
      </c>
      <c r="N33" s="150">
        <f t="shared" si="16"/>
        <v>0</v>
      </c>
      <c r="O33" s="596"/>
      <c r="P33" s="591"/>
      <c r="Q33" s="591">
        <f t="shared" ref="Q33:R33" si="37">Q34+Q35</f>
        <v>0</v>
      </c>
      <c r="R33" s="591">
        <f t="shared" si="37"/>
        <v>0</v>
      </c>
      <c r="S33" s="595"/>
      <c r="T33" s="150">
        <f t="shared" si="17"/>
        <v>0</v>
      </c>
      <c r="U33" s="596"/>
      <c r="V33" s="591"/>
      <c r="W33" s="597"/>
      <c r="X33" s="598"/>
      <c r="Y33" s="591">
        <f t="shared" ref="Y33" si="38">Y34+Y35</f>
        <v>0</v>
      </c>
      <c r="Z33" s="516">
        <f t="shared" si="18"/>
        <v>0</v>
      </c>
      <c r="AA33" s="517"/>
      <c r="AB33" s="599"/>
      <c r="AC33" s="591">
        <f t="shared" ref="AC33:AE33" si="39">AC34+AC35</f>
        <v>0</v>
      </c>
      <c r="AD33" s="591">
        <f t="shared" si="39"/>
        <v>0</v>
      </c>
      <c r="AE33" s="591">
        <f t="shared" si="39"/>
        <v>0</v>
      </c>
      <c r="AF33" s="600"/>
      <c r="AG33" s="601">
        <f t="shared" si="19"/>
        <v>0</v>
      </c>
      <c r="AH33" s="602"/>
      <c r="AI33" s="603"/>
      <c r="AJ33" s="604"/>
      <c r="AK33" s="598"/>
      <c r="AL33" s="598"/>
      <c r="AM33" s="517"/>
      <c r="AN33" s="605"/>
      <c r="AO33" s="591">
        <f t="shared" ref="AO33:AP33" si="40">AO34+AO35</f>
        <v>0</v>
      </c>
      <c r="AP33" s="591">
        <f t="shared" si="40"/>
        <v>0</v>
      </c>
      <c r="AQ33" s="606"/>
      <c r="AR33" s="607"/>
      <c r="AS33" s="200">
        <f t="shared" si="21"/>
        <v>0</v>
      </c>
      <c r="AT33" s="605"/>
      <c r="AU33" s="603"/>
      <c r="AV33" s="604"/>
      <c r="AW33" s="598"/>
      <c r="AX33" s="608"/>
      <c r="AY33" s="609"/>
      <c r="AZ33" s="610"/>
      <c r="BA33" s="591">
        <f t="shared" ref="BA33:BB33" si="41">BA34+BA35</f>
        <v>0</v>
      </c>
      <c r="BB33" s="591">
        <f t="shared" si="41"/>
        <v>0</v>
      </c>
      <c r="BC33" s="598"/>
      <c r="BD33" s="608"/>
      <c r="BE33" s="200">
        <f t="shared" si="23"/>
        <v>0</v>
      </c>
      <c r="BF33" s="602"/>
      <c r="BG33" s="603"/>
      <c r="BH33" s="604"/>
      <c r="BI33" s="598"/>
      <c r="BJ33" s="598"/>
      <c r="BK33" s="517"/>
      <c r="BL33" s="605"/>
      <c r="BM33" s="603"/>
      <c r="BN33" s="604"/>
      <c r="BO33" s="598"/>
      <c r="BP33" s="608"/>
      <c r="BQ33" s="609"/>
      <c r="BR33" s="528"/>
      <c r="BS33" s="609"/>
      <c r="BT33" s="529"/>
      <c r="BU33" s="522">
        <f t="shared" si="26"/>
        <v>-39750.480000000003</v>
      </c>
      <c r="BV33" s="522">
        <f t="shared" si="26"/>
        <v>0</v>
      </c>
      <c r="BW33" s="522">
        <f t="shared" si="26"/>
        <v>0</v>
      </c>
      <c r="BX33" s="517">
        <f t="shared" si="26"/>
        <v>0</v>
      </c>
      <c r="BY33" s="200">
        <f t="shared" si="27"/>
        <v>-39750.480000000003</v>
      </c>
      <c r="BZ33" s="58"/>
    </row>
    <row r="34" spans="1:78" ht="25.5">
      <c r="A34" s="144" t="s">
        <v>276</v>
      </c>
      <c r="B34" s="611" t="s">
        <v>398</v>
      </c>
      <c r="C34" s="495"/>
      <c r="D34" s="147">
        <v>-39750.480000000003</v>
      </c>
      <c r="E34" s="148"/>
      <c r="F34" s="148"/>
      <c r="G34" s="149"/>
      <c r="H34" s="150">
        <f t="shared" si="15"/>
        <v>-39750.480000000003</v>
      </c>
      <c r="I34" s="152"/>
      <c r="J34" s="147"/>
      <c r="K34" s="147"/>
      <c r="L34" s="147"/>
      <c r="M34" s="149"/>
      <c r="N34" s="150">
        <f t="shared" si="16"/>
        <v>0</v>
      </c>
      <c r="O34" s="151"/>
      <c r="P34" s="147"/>
      <c r="Q34" s="147"/>
      <c r="R34" s="147"/>
      <c r="S34" s="153"/>
      <c r="T34" s="150">
        <f t="shared" si="17"/>
        <v>0</v>
      </c>
      <c r="U34" s="151"/>
      <c r="V34" s="147"/>
      <c r="W34" s="154"/>
      <c r="X34" s="155"/>
      <c r="Y34" s="156"/>
      <c r="Z34" s="516">
        <f t="shared" si="18"/>
        <v>0</v>
      </c>
      <c r="AA34" s="530"/>
      <c r="AB34" s="398"/>
      <c r="AC34" s="156"/>
      <c r="AD34" s="156"/>
      <c r="AE34" s="155"/>
      <c r="AF34" s="158"/>
      <c r="AG34" s="601">
        <f t="shared" si="19"/>
        <v>0</v>
      </c>
      <c r="AH34" s="159"/>
      <c r="AI34" s="280"/>
      <c r="AJ34" s="156"/>
      <c r="AK34" s="155"/>
      <c r="AL34" s="155"/>
      <c r="AM34" s="524"/>
      <c r="AN34" s="160"/>
      <c r="AO34" s="280"/>
      <c r="AP34" s="156"/>
      <c r="AQ34" s="161"/>
      <c r="AR34" s="197"/>
      <c r="AS34" s="200">
        <f t="shared" si="21"/>
        <v>0</v>
      </c>
      <c r="AT34" s="160"/>
      <c r="AU34" s="280"/>
      <c r="AV34" s="156"/>
      <c r="AW34" s="155"/>
      <c r="AX34" s="162"/>
      <c r="AY34" s="200"/>
      <c r="AZ34" s="157"/>
      <c r="BA34" s="280"/>
      <c r="BB34" s="156"/>
      <c r="BC34" s="155"/>
      <c r="BD34" s="162"/>
      <c r="BE34" s="200">
        <f t="shared" si="23"/>
        <v>0</v>
      </c>
      <c r="BF34" s="159"/>
      <c r="BG34" s="280"/>
      <c r="BH34" s="156"/>
      <c r="BI34" s="155"/>
      <c r="BJ34" s="155"/>
      <c r="BK34" s="524"/>
      <c r="BL34" s="160"/>
      <c r="BM34" s="280"/>
      <c r="BN34" s="156"/>
      <c r="BO34" s="155"/>
      <c r="BP34" s="162"/>
      <c r="BQ34" s="200"/>
      <c r="BR34" s="531"/>
      <c r="BS34" s="200"/>
      <c r="BT34" s="532"/>
      <c r="BU34" s="202">
        <f t="shared" si="26"/>
        <v>-39750.480000000003</v>
      </c>
      <c r="BV34" s="202">
        <f t="shared" si="26"/>
        <v>0</v>
      </c>
      <c r="BW34" s="202">
        <f t="shared" si="26"/>
        <v>0</v>
      </c>
      <c r="BX34" s="530">
        <f t="shared" si="26"/>
        <v>0</v>
      </c>
      <c r="BY34" s="200">
        <f t="shared" si="27"/>
        <v>-39750.480000000003</v>
      </c>
      <c r="BZ34" s="58"/>
    </row>
    <row r="35" spans="1:78">
      <c r="A35" s="144" t="s">
        <v>278</v>
      </c>
      <c r="B35" s="611" t="s">
        <v>399</v>
      </c>
      <c r="C35" s="495"/>
      <c r="D35" s="147"/>
      <c r="E35" s="148"/>
      <c r="F35" s="148"/>
      <c r="G35" s="149"/>
      <c r="H35" s="496">
        <f t="shared" si="15"/>
        <v>0</v>
      </c>
      <c r="I35" s="152"/>
      <c r="J35" s="147"/>
      <c r="K35" s="147"/>
      <c r="L35" s="147"/>
      <c r="M35" s="149"/>
      <c r="N35" s="496">
        <f t="shared" si="16"/>
        <v>0</v>
      </c>
      <c r="O35" s="151"/>
      <c r="P35" s="147"/>
      <c r="Q35" s="147"/>
      <c r="R35" s="147"/>
      <c r="S35" s="153"/>
      <c r="T35" s="496">
        <f t="shared" si="17"/>
        <v>0</v>
      </c>
      <c r="U35" s="151"/>
      <c r="V35" s="147"/>
      <c r="W35" s="154"/>
      <c r="X35" s="155"/>
      <c r="Y35" s="156"/>
      <c r="Z35" s="516">
        <f t="shared" si="18"/>
        <v>0</v>
      </c>
      <c r="AA35" s="530"/>
      <c r="AB35" s="398"/>
      <c r="AC35" s="156"/>
      <c r="AD35" s="156"/>
      <c r="AE35" s="155"/>
      <c r="AF35" s="158"/>
      <c r="AG35" s="164">
        <f t="shared" si="19"/>
        <v>0</v>
      </c>
      <c r="AH35" s="159"/>
      <c r="AI35" s="280"/>
      <c r="AJ35" s="156"/>
      <c r="AK35" s="155"/>
      <c r="AL35" s="155"/>
      <c r="AM35" s="524"/>
      <c r="AN35" s="160"/>
      <c r="AO35" s="280"/>
      <c r="AP35" s="156"/>
      <c r="AQ35" s="161"/>
      <c r="AR35" s="197"/>
      <c r="AS35" s="200">
        <f t="shared" si="21"/>
        <v>0</v>
      </c>
      <c r="AT35" s="160"/>
      <c r="AU35" s="280"/>
      <c r="AV35" s="156"/>
      <c r="AW35" s="155"/>
      <c r="AX35" s="162"/>
      <c r="AY35" s="200"/>
      <c r="AZ35" s="157"/>
      <c r="BA35" s="280"/>
      <c r="BB35" s="156"/>
      <c r="BC35" s="155"/>
      <c r="BD35" s="162"/>
      <c r="BE35" s="200">
        <f t="shared" si="23"/>
        <v>0</v>
      </c>
      <c r="BF35" s="159"/>
      <c r="BG35" s="280"/>
      <c r="BH35" s="156"/>
      <c r="BI35" s="155"/>
      <c r="BJ35" s="155"/>
      <c r="BK35" s="524"/>
      <c r="BL35" s="160"/>
      <c r="BM35" s="280"/>
      <c r="BN35" s="156"/>
      <c r="BO35" s="155"/>
      <c r="BP35" s="162"/>
      <c r="BQ35" s="200">
        <f t="shared" si="25"/>
        <v>0</v>
      </c>
      <c r="BR35" s="531"/>
      <c r="BS35" s="200">
        <f t="shared" si="35"/>
        <v>0</v>
      </c>
      <c r="BT35" s="532"/>
      <c r="BU35" s="202">
        <f t="shared" si="26"/>
        <v>0</v>
      </c>
      <c r="BV35" s="202">
        <f t="shared" si="26"/>
        <v>0</v>
      </c>
      <c r="BW35" s="202">
        <f t="shared" si="26"/>
        <v>0</v>
      </c>
      <c r="BX35" s="530">
        <f t="shared" si="26"/>
        <v>0</v>
      </c>
      <c r="BY35" s="200">
        <f t="shared" si="27"/>
        <v>0</v>
      </c>
      <c r="BZ35" s="58"/>
    </row>
    <row r="36" spans="1:78">
      <c r="A36" s="144" t="s">
        <v>402</v>
      </c>
      <c r="B36" s="613" t="s">
        <v>403</v>
      </c>
      <c r="C36" s="495"/>
      <c r="D36" s="147"/>
      <c r="E36" s="148"/>
      <c r="F36" s="148"/>
      <c r="G36" s="149"/>
      <c r="H36" s="496">
        <f t="shared" si="15"/>
        <v>0</v>
      </c>
      <c r="I36" s="152"/>
      <c r="J36" s="147"/>
      <c r="K36" s="147"/>
      <c r="L36" s="147"/>
      <c r="M36" s="149"/>
      <c r="N36" s="496">
        <f t="shared" si="16"/>
        <v>0</v>
      </c>
      <c r="O36" s="151"/>
      <c r="P36" s="147"/>
      <c r="Q36" s="147"/>
      <c r="R36" s="147"/>
      <c r="S36" s="153"/>
      <c r="T36" s="496">
        <f t="shared" si="17"/>
        <v>0</v>
      </c>
      <c r="U36" s="151"/>
      <c r="V36" s="147"/>
      <c r="W36" s="154"/>
      <c r="X36" s="155"/>
      <c r="Y36" s="156"/>
      <c r="Z36" s="497">
        <f t="shared" si="18"/>
        <v>0</v>
      </c>
      <c r="AA36" s="530"/>
      <c r="AB36" s="398"/>
      <c r="AC36" s="156"/>
      <c r="AD36" s="156"/>
      <c r="AE36" s="155"/>
      <c r="AF36" s="158"/>
      <c r="AG36" s="164">
        <f t="shared" si="19"/>
        <v>0</v>
      </c>
      <c r="AH36" s="159"/>
      <c r="AI36" s="280"/>
      <c r="AJ36" s="156"/>
      <c r="AK36" s="155"/>
      <c r="AL36" s="155"/>
      <c r="AM36" s="524"/>
      <c r="AN36" s="160"/>
      <c r="AO36" s="280"/>
      <c r="AP36" s="156"/>
      <c r="AQ36" s="161"/>
      <c r="AR36" s="197"/>
      <c r="AS36" s="200">
        <f t="shared" si="21"/>
        <v>0</v>
      </c>
      <c r="AT36" s="160"/>
      <c r="AU36" s="280"/>
      <c r="AV36" s="156"/>
      <c r="AW36" s="155"/>
      <c r="AX36" s="162"/>
      <c r="AY36" s="200"/>
      <c r="AZ36" s="157"/>
      <c r="BA36" s="280"/>
      <c r="BB36" s="156"/>
      <c r="BC36" s="155"/>
      <c r="BD36" s="162"/>
      <c r="BE36" s="200">
        <f t="shared" si="23"/>
        <v>0</v>
      </c>
      <c r="BF36" s="159"/>
      <c r="BG36" s="280"/>
      <c r="BH36" s="156"/>
      <c r="BI36" s="155"/>
      <c r="BJ36" s="155"/>
      <c r="BK36" s="524"/>
      <c r="BL36" s="160"/>
      <c r="BM36" s="280"/>
      <c r="BN36" s="156"/>
      <c r="BO36" s="155"/>
      <c r="BP36" s="162"/>
      <c r="BQ36" s="200">
        <f t="shared" si="25"/>
        <v>0</v>
      </c>
      <c r="BR36" s="531"/>
      <c r="BS36" s="200">
        <f t="shared" si="35"/>
        <v>0</v>
      </c>
      <c r="BT36" s="532"/>
      <c r="BU36" s="202">
        <f t="shared" si="26"/>
        <v>0</v>
      </c>
      <c r="BV36" s="202">
        <f t="shared" si="26"/>
        <v>0</v>
      </c>
      <c r="BW36" s="202">
        <f t="shared" si="26"/>
        <v>0</v>
      </c>
      <c r="BX36" s="530">
        <f t="shared" si="26"/>
        <v>0</v>
      </c>
      <c r="BY36" s="200">
        <f t="shared" si="27"/>
        <v>0</v>
      </c>
      <c r="BZ36" s="58"/>
    </row>
    <row r="37" spans="1:78">
      <c r="A37" s="144" t="s">
        <v>404</v>
      </c>
      <c r="B37" s="613" t="s">
        <v>283</v>
      </c>
      <c r="C37" s="495"/>
      <c r="D37" s="147"/>
      <c r="E37" s="148"/>
      <c r="F37" s="148"/>
      <c r="G37" s="149"/>
      <c r="H37" s="496">
        <f t="shared" si="15"/>
        <v>0</v>
      </c>
      <c r="I37" s="152"/>
      <c r="J37" s="147"/>
      <c r="K37" s="147"/>
      <c r="L37" s="147"/>
      <c r="M37" s="149"/>
      <c r="N37" s="496">
        <f t="shared" si="16"/>
        <v>0</v>
      </c>
      <c r="O37" s="151"/>
      <c r="P37" s="147"/>
      <c r="Q37" s="147"/>
      <c r="R37" s="147"/>
      <c r="S37" s="153"/>
      <c r="T37" s="496">
        <f t="shared" si="17"/>
        <v>0</v>
      </c>
      <c r="U37" s="151"/>
      <c r="V37" s="147"/>
      <c r="W37" s="154"/>
      <c r="X37" s="155"/>
      <c r="Y37" s="156"/>
      <c r="Z37" s="497">
        <f t="shared" si="18"/>
        <v>0</v>
      </c>
      <c r="AA37" s="530"/>
      <c r="AB37" s="398"/>
      <c r="AC37" s="156"/>
      <c r="AD37" s="156"/>
      <c r="AE37" s="155"/>
      <c r="AF37" s="158"/>
      <c r="AG37" s="164">
        <f t="shared" si="19"/>
        <v>0</v>
      </c>
      <c r="AH37" s="159"/>
      <c r="AI37" s="280"/>
      <c r="AJ37" s="156"/>
      <c r="AK37" s="155"/>
      <c r="AL37" s="155"/>
      <c r="AM37" s="524"/>
      <c r="AN37" s="160"/>
      <c r="AO37" s="280"/>
      <c r="AP37" s="156"/>
      <c r="AQ37" s="161"/>
      <c r="AR37" s="197"/>
      <c r="AS37" s="200">
        <f t="shared" si="21"/>
        <v>0</v>
      </c>
      <c r="AT37" s="160"/>
      <c r="AU37" s="280"/>
      <c r="AV37" s="156"/>
      <c r="AW37" s="155"/>
      <c r="AX37" s="162"/>
      <c r="AY37" s="200"/>
      <c r="AZ37" s="157"/>
      <c r="BA37" s="280"/>
      <c r="BB37" s="156"/>
      <c r="BC37" s="155"/>
      <c r="BD37" s="162"/>
      <c r="BE37" s="200">
        <f t="shared" si="23"/>
        <v>0</v>
      </c>
      <c r="BF37" s="159"/>
      <c r="BG37" s="280"/>
      <c r="BH37" s="156"/>
      <c r="BI37" s="155"/>
      <c r="BJ37" s="155"/>
      <c r="BK37" s="524"/>
      <c r="BL37" s="160"/>
      <c r="BM37" s="280"/>
      <c r="BN37" s="156"/>
      <c r="BO37" s="155"/>
      <c r="BP37" s="162"/>
      <c r="BQ37" s="200">
        <f t="shared" si="25"/>
        <v>0</v>
      </c>
      <c r="BR37" s="531"/>
      <c r="BS37" s="200">
        <f t="shared" si="35"/>
        <v>0</v>
      </c>
      <c r="BT37" s="532"/>
      <c r="BU37" s="202">
        <f t="shared" si="26"/>
        <v>0</v>
      </c>
      <c r="BV37" s="202">
        <f t="shared" si="26"/>
        <v>0</v>
      </c>
      <c r="BW37" s="202">
        <f t="shared" si="26"/>
        <v>0</v>
      </c>
      <c r="BX37" s="530">
        <f t="shared" si="26"/>
        <v>0</v>
      </c>
      <c r="BY37" s="200">
        <f t="shared" si="27"/>
        <v>0</v>
      </c>
      <c r="BZ37" s="58"/>
    </row>
    <row r="38" spans="1:78">
      <c r="A38" s="565" t="s">
        <v>69</v>
      </c>
      <c r="B38" s="566" t="s">
        <v>284</v>
      </c>
      <c r="C38" s="567"/>
      <c r="D38" s="568">
        <v>1673865.06</v>
      </c>
      <c r="E38" s="559"/>
      <c r="F38" s="569"/>
      <c r="G38" s="561"/>
      <c r="H38" s="150">
        <f t="shared" si="15"/>
        <v>1673865.06</v>
      </c>
      <c r="I38" s="570"/>
      <c r="J38" s="584">
        <v>161524.04999999999</v>
      </c>
      <c r="K38" s="559"/>
      <c r="L38" s="559">
        <v>18031.52</v>
      </c>
      <c r="M38" s="571">
        <v>166714.23000000001</v>
      </c>
      <c r="N38" s="150">
        <f t="shared" si="16"/>
        <v>346269.8</v>
      </c>
      <c r="O38" s="572"/>
      <c r="P38" s="559"/>
      <c r="Q38" s="573">
        <v>57925.35</v>
      </c>
      <c r="R38" s="559"/>
      <c r="S38" s="571"/>
      <c r="T38" s="150">
        <f t="shared" si="17"/>
        <v>57925.35</v>
      </c>
      <c r="U38" s="572"/>
      <c r="V38" s="559"/>
      <c r="W38" s="516"/>
      <c r="X38" s="574"/>
      <c r="Y38" s="575"/>
      <c r="Z38" s="516">
        <f t="shared" si="18"/>
        <v>0</v>
      </c>
      <c r="AA38" s="524"/>
      <c r="AB38" s="576"/>
      <c r="AC38" s="577"/>
      <c r="AD38" s="577">
        <v>49457.37</v>
      </c>
      <c r="AE38" s="614"/>
      <c r="AF38" s="578"/>
      <c r="AG38" s="200">
        <f t="shared" si="19"/>
        <v>49457.37</v>
      </c>
      <c r="AH38" s="579">
        <f t="shared" si="28"/>
        <v>0</v>
      </c>
      <c r="AI38" s="580"/>
      <c r="AJ38" s="577">
        <v>219718.18</v>
      </c>
      <c r="AK38" s="516">
        <v>1081.8</v>
      </c>
      <c r="AL38" s="574"/>
      <c r="AM38" s="524">
        <f t="shared" si="20"/>
        <v>220799.97999999998</v>
      </c>
      <c r="AN38" s="581"/>
      <c r="AO38" s="568"/>
      <c r="AP38" s="615"/>
      <c r="AQ38" s="582"/>
      <c r="AR38" s="524"/>
      <c r="AS38" s="200">
        <f t="shared" si="21"/>
        <v>0</v>
      </c>
      <c r="AT38" s="581"/>
      <c r="AU38" s="580">
        <v>7671.36</v>
      </c>
      <c r="AV38" s="577">
        <v>30663.31</v>
      </c>
      <c r="AW38" s="516"/>
      <c r="AX38" s="524"/>
      <c r="AY38" s="200">
        <f t="shared" si="22"/>
        <v>38334.67</v>
      </c>
      <c r="AZ38" s="581"/>
      <c r="BA38" s="584">
        <v>2165.27</v>
      </c>
      <c r="BB38" s="580">
        <v>6925.04</v>
      </c>
      <c r="BC38" s="516">
        <v>27019.53</v>
      </c>
      <c r="BD38" s="524"/>
      <c r="BE38" s="200">
        <f t="shared" si="23"/>
        <v>36109.839999999997</v>
      </c>
      <c r="BF38" s="579"/>
      <c r="BG38" s="580"/>
      <c r="BH38" s="577"/>
      <c r="BI38" s="516"/>
      <c r="BJ38" s="516"/>
      <c r="BK38" s="524">
        <f t="shared" si="24"/>
        <v>0</v>
      </c>
      <c r="BL38" s="585"/>
      <c r="BM38" s="580"/>
      <c r="BN38" s="580"/>
      <c r="BO38" s="516"/>
      <c r="BP38" s="583"/>
      <c r="BQ38" s="200">
        <f t="shared" si="25"/>
        <v>0</v>
      </c>
      <c r="BR38" s="586"/>
      <c r="BS38" s="200">
        <f t="shared" si="35"/>
        <v>0</v>
      </c>
      <c r="BT38" s="587">
        <f>C38+I38+O38+U38+AB38+AH38+AN38+AT38+AZ38+BF38+BL38</f>
        <v>0</v>
      </c>
      <c r="BU38" s="516">
        <f t="shared" si="26"/>
        <v>1845225.7400000002</v>
      </c>
      <c r="BV38" s="516">
        <f t="shared" si="26"/>
        <v>364689.25</v>
      </c>
      <c r="BW38" s="516">
        <f t="shared" si="26"/>
        <v>46132.85</v>
      </c>
      <c r="BX38" s="524">
        <f t="shared" si="26"/>
        <v>166714.23000000001</v>
      </c>
      <c r="BY38" s="200">
        <f t="shared" si="27"/>
        <v>2422762.0700000003</v>
      </c>
      <c r="BZ38" s="58"/>
    </row>
    <row r="39" spans="1:78" ht="25.5">
      <c r="A39" s="616" t="s">
        <v>405</v>
      </c>
      <c r="B39" s="611" t="s">
        <v>286</v>
      </c>
      <c r="C39" s="495"/>
      <c r="D39" s="147">
        <v>181905.83</v>
      </c>
      <c r="E39" s="148"/>
      <c r="F39" s="148"/>
      <c r="G39" s="149"/>
      <c r="H39" s="496">
        <f t="shared" si="15"/>
        <v>181905.83</v>
      </c>
      <c r="I39" s="152"/>
      <c r="J39" s="147"/>
      <c r="K39" s="147"/>
      <c r="L39" s="147"/>
      <c r="M39" s="149"/>
      <c r="N39" s="496">
        <f t="shared" si="16"/>
        <v>0</v>
      </c>
      <c r="O39" s="151"/>
      <c r="P39" s="147"/>
      <c r="Q39" s="147"/>
      <c r="R39" s="147"/>
      <c r="S39" s="153"/>
      <c r="T39" s="496">
        <f t="shared" si="17"/>
        <v>0</v>
      </c>
      <c r="U39" s="151"/>
      <c r="V39" s="147"/>
      <c r="W39" s="154"/>
      <c r="X39" s="155"/>
      <c r="Y39" s="156"/>
      <c r="Z39" s="497">
        <f t="shared" si="18"/>
        <v>0</v>
      </c>
      <c r="AA39" s="530"/>
      <c r="AB39" s="398"/>
      <c r="AC39" s="415"/>
      <c r="AD39" s="415"/>
      <c r="AE39" s="415"/>
      <c r="AF39" s="617"/>
      <c r="AG39" s="618">
        <f t="shared" si="19"/>
        <v>0</v>
      </c>
      <c r="AH39" s="159"/>
      <c r="AI39" s="280"/>
      <c r="AJ39" s="156"/>
      <c r="AK39" s="155"/>
      <c r="AL39" s="155"/>
      <c r="AM39" s="524">
        <f t="shared" si="20"/>
        <v>0</v>
      </c>
      <c r="AN39" s="160"/>
      <c r="AO39" s="280"/>
      <c r="AP39" s="156"/>
      <c r="AQ39" s="161"/>
      <c r="AR39" s="162"/>
      <c r="AS39" s="200">
        <f t="shared" si="21"/>
        <v>0</v>
      </c>
      <c r="AT39" s="160"/>
      <c r="AU39" s="280"/>
      <c r="AV39" s="156"/>
      <c r="AW39" s="155"/>
      <c r="AX39" s="162"/>
      <c r="AY39" s="200">
        <f t="shared" si="22"/>
        <v>0</v>
      </c>
      <c r="AZ39" s="160"/>
      <c r="BA39" s="280"/>
      <c r="BB39" s="156"/>
      <c r="BC39" s="155"/>
      <c r="BD39" s="162"/>
      <c r="BE39" s="200">
        <f t="shared" si="23"/>
        <v>0</v>
      </c>
      <c r="BF39" s="159"/>
      <c r="BG39" s="280"/>
      <c r="BH39" s="156"/>
      <c r="BI39" s="155"/>
      <c r="BJ39" s="155"/>
      <c r="BK39" s="524">
        <f t="shared" si="24"/>
        <v>0</v>
      </c>
      <c r="BL39" s="160"/>
      <c r="BM39" s="280"/>
      <c r="BN39" s="156"/>
      <c r="BO39" s="155"/>
      <c r="BP39" s="162"/>
      <c r="BQ39" s="200">
        <f t="shared" si="25"/>
        <v>0</v>
      </c>
      <c r="BR39" s="531"/>
      <c r="BS39" s="200">
        <f t="shared" si="35"/>
        <v>0</v>
      </c>
      <c r="BT39" s="532">
        <f>C39+I39+O39+U39+AB39+AH39+AN39+AT39+AZ39+BF39+BL39</f>
        <v>0</v>
      </c>
      <c r="BU39" s="202">
        <f t="shared" si="26"/>
        <v>181905.83</v>
      </c>
      <c r="BV39" s="202">
        <f t="shared" si="26"/>
        <v>0</v>
      </c>
      <c r="BW39" s="202">
        <f t="shared" si="26"/>
        <v>0</v>
      </c>
      <c r="BX39" s="530">
        <f t="shared" si="26"/>
        <v>0</v>
      </c>
      <c r="BY39" s="200">
        <f t="shared" si="27"/>
        <v>181905.83</v>
      </c>
      <c r="BZ39" s="58"/>
    </row>
    <row r="40" spans="1:78" ht="47.25" customHeight="1">
      <c r="A40" s="616" t="s">
        <v>406</v>
      </c>
      <c r="B40" s="611" t="s">
        <v>288</v>
      </c>
      <c r="C40" s="495"/>
      <c r="D40" s="147">
        <v>27492.59</v>
      </c>
      <c r="E40" s="148"/>
      <c r="F40" s="148"/>
      <c r="G40" s="149"/>
      <c r="H40" s="496">
        <f t="shared" si="15"/>
        <v>27492.59</v>
      </c>
      <c r="I40" s="152"/>
      <c r="J40" s="147"/>
      <c r="K40" s="147"/>
      <c r="L40" s="147"/>
      <c r="M40" s="149"/>
      <c r="N40" s="496">
        <f t="shared" si="16"/>
        <v>0</v>
      </c>
      <c r="O40" s="151"/>
      <c r="P40" s="147"/>
      <c r="Q40" s="147"/>
      <c r="R40" s="147"/>
      <c r="S40" s="153"/>
      <c r="T40" s="496">
        <f t="shared" si="17"/>
        <v>0</v>
      </c>
      <c r="U40" s="151"/>
      <c r="V40" s="147"/>
      <c r="W40" s="154"/>
      <c r="X40" s="155"/>
      <c r="Y40" s="156"/>
      <c r="Z40" s="497">
        <f t="shared" si="18"/>
        <v>0</v>
      </c>
      <c r="AA40" s="530"/>
      <c r="AB40" s="398"/>
      <c r="AC40" s="415"/>
      <c r="AD40" s="415"/>
      <c r="AE40" s="415"/>
      <c r="AF40" s="617"/>
      <c r="AG40" s="618">
        <f t="shared" si="19"/>
        <v>0</v>
      </c>
      <c r="AH40" s="159"/>
      <c r="AI40" s="280"/>
      <c r="AJ40" s="156"/>
      <c r="AK40" s="155"/>
      <c r="AL40" s="155"/>
      <c r="AM40" s="524"/>
      <c r="AN40" s="160"/>
      <c r="AO40" s="280"/>
      <c r="AP40" s="156"/>
      <c r="AQ40" s="161"/>
      <c r="AR40" s="162"/>
      <c r="AS40" s="200">
        <f t="shared" si="21"/>
        <v>0</v>
      </c>
      <c r="AT40" s="160"/>
      <c r="AU40" s="280"/>
      <c r="AV40" s="156"/>
      <c r="AW40" s="155"/>
      <c r="AX40" s="162"/>
      <c r="AY40" s="200"/>
      <c r="AZ40" s="160"/>
      <c r="BA40" s="280"/>
      <c r="BB40" s="156"/>
      <c r="BC40" s="155"/>
      <c r="BD40" s="162"/>
      <c r="BE40" s="200">
        <f t="shared" si="23"/>
        <v>0</v>
      </c>
      <c r="BF40" s="159"/>
      <c r="BG40" s="280"/>
      <c r="BH40" s="156"/>
      <c r="BI40" s="155"/>
      <c r="BJ40" s="155"/>
      <c r="BK40" s="524"/>
      <c r="BL40" s="160"/>
      <c r="BM40" s="280"/>
      <c r="BN40" s="156"/>
      <c r="BO40" s="155"/>
      <c r="BP40" s="162"/>
      <c r="BQ40" s="200">
        <f t="shared" si="25"/>
        <v>0</v>
      </c>
      <c r="BR40" s="531"/>
      <c r="BS40" s="200">
        <f t="shared" si="35"/>
        <v>0</v>
      </c>
      <c r="BT40" s="532"/>
      <c r="BU40" s="202">
        <f t="shared" si="26"/>
        <v>27492.59</v>
      </c>
      <c r="BV40" s="202">
        <f t="shared" si="26"/>
        <v>0</v>
      </c>
      <c r="BW40" s="202">
        <f t="shared" si="26"/>
        <v>0</v>
      </c>
      <c r="BX40" s="530">
        <f t="shared" si="26"/>
        <v>0</v>
      </c>
      <c r="BY40" s="200">
        <f t="shared" si="27"/>
        <v>27492.59</v>
      </c>
      <c r="BZ40" s="58"/>
    </row>
    <row r="41" spans="1:78">
      <c r="A41" s="144" t="s">
        <v>289</v>
      </c>
      <c r="B41" s="613" t="s">
        <v>290</v>
      </c>
      <c r="C41" s="495"/>
      <c r="D41" s="147"/>
      <c r="E41" s="148"/>
      <c r="F41" s="148"/>
      <c r="G41" s="149"/>
      <c r="H41" s="496">
        <f t="shared" si="15"/>
        <v>0</v>
      </c>
      <c r="I41" s="152"/>
      <c r="J41" s="147"/>
      <c r="K41" s="147"/>
      <c r="L41" s="147"/>
      <c r="M41" s="149"/>
      <c r="N41" s="496">
        <f t="shared" si="16"/>
        <v>0</v>
      </c>
      <c r="O41" s="151"/>
      <c r="P41" s="147"/>
      <c r="Q41" s="147"/>
      <c r="R41" s="147"/>
      <c r="S41" s="153"/>
      <c r="T41" s="496">
        <f t="shared" si="17"/>
        <v>0</v>
      </c>
      <c r="U41" s="151"/>
      <c r="V41" s="147"/>
      <c r="W41" s="154"/>
      <c r="X41" s="155"/>
      <c r="Y41" s="156"/>
      <c r="Z41" s="497">
        <f t="shared" si="18"/>
        <v>0</v>
      </c>
      <c r="AA41" s="530"/>
      <c r="AB41" s="398"/>
      <c r="AC41" s="415"/>
      <c r="AD41" s="415"/>
      <c r="AE41" s="415"/>
      <c r="AF41" s="617"/>
      <c r="AG41" s="618">
        <f t="shared" si="19"/>
        <v>0</v>
      </c>
      <c r="AH41" s="159"/>
      <c r="AI41" s="280"/>
      <c r="AJ41" s="156"/>
      <c r="AK41" s="155"/>
      <c r="AL41" s="155"/>
      <c r="AM41" s="524"/>
      <c r="AN41" s="160"/>
      <c r="AO41" s="280"/>
      <c r="AP41" s="156"/>
      <c r="AQ41" s="161"/>
      <c r="AR41" s="162"/>
      <c r="AS41" s="200">
        <f t="shared" si="21"/>
        <v>0</v>
      </c>
      <c r="AT41" s="160"/>
      <c r="AU41" s="280"/>
      <c r="AV41" s="156"/>
      <c r="AW41" s="155"/>
      <c r="AX41" s="162"/>
      <c r="AY41" s="200"/>
      <c r="AZ41" s="160"/>
      <c r="BA41" s="280"/>
      <c r="BB41" s="156"/>
      <c r="BC41" s="155"/>
      <c r="BD41" s="162"/>
      <c r="BE41" s="200">
        <f t="shared" si="23"/>
        <v>0</v>
      </c>
      <c r="BF41" s="159"/>
      <c r="BG41" s="280"/>
      <c r="BH41" s="156"/>
      <c r="BI41" s="155"/>
      <c r="BJ41" s="155"/>
      <c r="BK41" s="524"/>
      <c r="BL41" s="160"/>
      <c r="BM41" s="280"/>
      <c r="BN41" s="156"/>
      <c r="BO41" s="155"/>
      <c r="BP41" s="162"/>
      <c r="BQ41" s="200">
        <f t="shared" si="25"/>
        <v>0</v>
      </c>
      <c r="BR41" s="531"/>
      <c r="BS41" s="200">
        <f t="shared" si="35"/>
        <v>0</v>
      </c>
      <c r="BT41" s="532"/>
      <c r="BU41" s="202">
        <f t="shared" si="26"/>
        <v>0</v>
      </c>
      <c r="BV41" s="202">
        <f t="shared" si="26"/>
        <v>0</v>
      </c>
      <c r="BW41" s="202">
        <f t="shared" si="26"/>
        <v>0</v>
      </c>
      <c r="BX41" s="530">
        <f t="shared" si="26"/>
        <v>0</v>
      </c>
      <c r="BY41" s="200">
        <f t="shared" si="27"/>
        <v>0</v>
      </c>
      <c r="BZ41" s="58"/>
    </row>
    <row r="42" spans="1:78">
      <c r="A42" s="565" t="s">
        <v>144</v>
      </c>
      <c r="B42" s="566" t="s">
        <v>291</v>
      </c>
      <c r="C42" s="567"/>
      <c r="D42" s="568">
        <v>4643202.96</v>
      </c>
      <c r="E42" s="559"/>
      <c r="F42" s="569"/>
      <c r="G42" s="561"/>
      <c r="H42" s="150">
        <f t="shared" si="15"/>
        <v>4643202.96</v>
      </c>
      <c r="I42" s="570"/>
      <c r="J42" s="619"/>
      <c r="K42" s="559"/>
      <c r="L42" s="559"/>
      <c r="M42" s="561"/>
      <c r="N42" s="150">
        <f t="shared" si="16"/>
        <v>0</v>
      </c>
      <c r="O42" s="572"/>
      <c r="P42" s="559"/>
      <c r="Q42" s="573"/>
      <c r="R42" s="559"/>
      <c r="S42" s="571"/>
      <c r="T42" s="150">
        <f t="shared" si="17"/>
        <v>0</v>
      </c>
      <c r="U42" s="572"/>
      <c r="V42" s="559"/>
      <c r="W42" s="516"/>
      <c r="X42" s="574"/>
      <c r="Y42" s="577"/>
      <c r="Z42" s="516">
        <f t="shared" si="18"/>
        <v>0</v>
      </c>
      <c r="AA42" s="524"/>
      <c r="AB42" s="576"/>
      <c r="AC42" s="584">
        <v>264996.5</v>
      </c>
      <c r="AD42" s="584">
        <v>76454.41</v>
      </c>
      <c r="AE42" s="580">
        <v>75828.56</v>
      </c>
      <c r="AF42" s="620"/>
      <c r="AG42" s="621">
        <f t="shared" si="19"/>
        <v>417279.47</v>
      </c>
      <c r="AH42" s="579">
        <f t="shared" si="28"/>
        <v>0</v>
      </c>
      <c r="AI42" s="580"/>
      <c r="AJ42" s="577">
        <v>179888.56</v>
      </c>
      <c r="AK42" s="516">
        <v>1562</v>
      </c>
      <c r="AL42" s="574">
        <f>G42+M42+S42+Y42+AF42</f>
        <v>0</v>
      </c>
      <c r="AM42" s="524">
        <f t="shared" si="20"/>
        <v>181450.56</v>
      </c>
      <c r="AN42" s="585"/>
      <c r="AO42" s="568"/>
      <c r="AP42" s="577"/>
      <c r="AQ42" s="582"/>
      <c r="AR42" s="583"/>
      <c r="AS42" s="200">
        <f t="shared" si="21"/>
        <v>0</v>
      </c>
      <c r="AT42" s="585"/>
      <c r="AU42" s="580"/>
      <c r="AV42" s="577"/>
      <c r="AW42" s="516"/>
      <c r="AX42" s="583"/>
      <c r="AY42" s="200">
        <f t="shared" si="22"/>
        <v>0</v>
      </c>
      <c r="AZ42" s="585"/>
      <c r="BA42" s="622"/>
      <c r="BB42" s="577"/>
      <c r="BC42" s="516"/>
      <c r="BD42" s="583"/>
      <c r="BE42" s="200">
        <f t="shared" si="23"/>
        <v>0</v>
      </c>
      <c r="BF42" s="579"/>
      <c r="BG42" s="580"/>
      <c r="BH42" s="577"/>
      <c r="BI42" s="516"/>
      <c r="BJ42" s="574"/>
      <c r="BK42" s="524">
        <f t="shared" si="24"/>
        <v>0</v>
      </c>
      <c r="BL42" s="585"/>
      <c r="BM42" s="580"/>
      <c r="BN42" s="577"/>
      <c r="BO42" s="516"/>
      <c r="BP42" s="583"/>
      <c r="BQ42" s="200">
        <f t="shared" si="25"/>
        <v>0</v>
      </c>
      <c r="BR42" s="586"/>
      <c r="BS42" s="200">
        <f t="shared" si="35"/>
        <v>0</v>
      </c>
      <c r="BT42" s="587">
        <f>C42+I42+O42+U42+AB42+AH42+AN42+AT42+AZ42+BF42+BL42</f>
        <v>0</v>
      </c>
      <c r="BU42" s="516">
        <f t="shared" si="26"/>
        <v>4908199.46</v>
      </c>
      <c r="BV42" s="516">
        <f t="shared" si="26"/>
        <v>256342.97</v>
      </c>
      <c r="BW42" s="516">
        <f t="shared" si="26"/>
        <v>77390.559999999998</v>
      </c>
      <c r="BX42" s="524">
        <f t="shared" si="26"/>
        <v>0</v>
      </c>
      <c r="BY42" s="200">
        <f t="shared" si="27"/>
        <v>5241932.9899999993</v>
      </c>
      <c r="BZ42" s="58"/>
    </row>
    <row r="43" spans="1:78">
      <c r="A43" s="565" t="s">
        <v>75</v>
      </c>
      <c r="B43" s="566" t="s">
        <v>292</v>
      </c>
      <c r="C43" s="567">
        <f>C45+C46+C47+C52+C61+C69</f>
        <v>0</v>
      </c>
      <c r="D43" s="559">
        <f t="shared" ref="D43:BN43" si="42">D45+D46+D47+D52+D61+D69</f>
        <v>15044395.299999999</v>
      </c>
      <c r="E43" s="559">
        <f t="shared" si="42"/>
        <v>0</v>
      </c>
      <c r="F43" s="569">
        <f t="shared" si="42"/>
        <v>0</v>
      </c>
      <c r="G43" s="571">
        <f t="shared" si="42"/>
        <v>0</v>
      </c>
      <c r="H43" s="150">
        <f t="shared" si="42"/>
        <v>15044395.299999999</v>
      </c>
      <c r="I43" s="623">
        <f t="shared" si="42"/>
        <v>0</v>
      </c>
      <c r="J43" s="559">
        <f t="shared" si="42"/>
        <v>0</v>
      </c>
      <c r="K43" s="559">
        <f t="shared" si="42"/>
        <v>0</v>
      </c>
      <c r="L43" s="559">
        <f t="shared" si="42"/>
        <v>0</v>
      </c>
      <c r="M43" s="561">
        <f t="shared" si="42"/>
        <v>0</v>
      </c>
      <c r="N43" s="150">
        <f t="shared" si="42"/>
        <v>0</v>
      </c>
      <c r="O43" s="572">
        <f t="shared" si="42"/>
        <v>0</v>
      </c>
      <c r="P43" s="559">
        <f t="shared" si="42"/>
        <v>0</v>
      </c>
      <c r="Q43" s="559">
        <f t="shared" si="42"/>
        <v>386.29</v>
      </c>
      <c r="R43" s="559">
        <f t="shared" si="42"/>
        <v>0</v>
      </c>
      <c r="S43" s="571">
        <f t="shared" si="42"/>
        <v>0</v>
      </c>
      <c r="T43" s="150">
        <f t="shared" si="42"/>
        <v>386.29</v>
      </c>
      <c r="U43" s="624">
        <f t="shared" si="42"/>
        <v>0</v>
      </c>
      <c r="V43" s="559">
        <f t="shared" si="42"/>
        <v>0</v>
      </c>
      <c r="W43" s="559">
        <f t="shared" si="42"/>
        <v>0</v>
      </c>
      <c r="X43" s="559">
        <f t="shared" si="42"/>
        <v>0</v>
      </c>
      <c r="Y43" s="559">
        <f t="shared" si="42"/>
        <v>0</v>
      </c>
      <c r="Z43" s="559">
        <f t="shared" si="42"/>
        <v>0</v>
      </c>
      <c r="AA43" s="571">
        <f t="shared" si="42"/>
        <v>0</v>
      </c>
      <c r="AB43" s="623">
        <f t="shared" si="42"/>
        <v>0</v>
      </c>
      <c r="AC43" s="559">
        <f t="shared" si="42"/>
        <v>265094.43</v>
      </c>
      <c r="AD43" s="559">
        <f t="shared" si="42"/>
        <v>111889.08</v>
      </c>
      <c r="AE43" s="559">
        <f t="shared" si="42"/>
        <v>148294.54999999999</v>
      </c>
      <c r="AF43" s="571">
        <f t="shared" si="42"/>
        <v>0</v>
      </c>
      <c r="AG43" s="150">
        <f t="shared" si="42"/>
        <v>525278.06000000006</v>
      </c>
      <c r="AH43" s="624">
        <f t="shared" si="42"/>
        <v>0</v>
      </c>
      <c r="AI43" s="559">
        <f t="shared" si="42"/>
        <v>0</v>
      </c>
      <c r="AJ43" s="559">
        <f t="shared" si="42"/>
        <v>1465.63</v>
      </c>
      <c r="AK43" s="559">
        <f t="shared" si="42"/>
        <v>0</v>
      </c>
      <c r="AL43" s="559">
        <f t="shared" si="42"/>
        <v>0</v>
      </c>
      <c r="AM43" s="571">
        <f t="shared" si="42"/>
        <v>0</v>
      </c>
      <c r="AN43" s="623">
        <f t="shared" si="42"/>
        <v>0</v>
      </c>
      <c r="AO43" s="559">
        <f t="shared" si="42"/>
        <v>0</v>
      </c>
      <c r="AP43" s="559">
        <f t="shared" si="42"/>
        <v>0</v>
      </c>
      <c r="AQ43" s="559">
        <f t="shared" si="42"/>
        <v>0</v>
      </c>
      <c r="AR43" s="571">
        <f t="shared" si="42"/>
        <v>0</v>
      </c>
      <c r="AS43" s="150">
        <f t="shared" si="42"/>
        <v>0</v>
      </c>
      <c r="AT43" s="623">
        <f t="shared" si="42"/>
        <v>0</v>
      </c>
      <c r="AU43" s="559">
        <f t="shared" si="42"/>
        <v>0</v>
      </c>
      <c r="AV43" s="559">
        <f t="shared" si="42"/>
        <v>204.42</v>
      </c>
      <c r="AW43" s="559">
        <f t="shared" si="42"/>
        <v>0</v>
      </c>
      <c r="AX43" s="571">
        <f t="shared" si="42"/>
        <v>0</v>
      </c>
      <c r="AY43" s="150">
        <f t="shared" si="42"/>
        <v>204.42</v>
      </c>
      <c r="AZ43" s="623">
        <f t="shared" si="42"/>
        <v>0</v>
      </c>
      <c r="BA43" s="559">
        <f t="shared" si="42"/>
        <v>3101.94</v>
      </c>
      <c r="BB43" s="559">
        <f t="shared" si="42"/>
        <v>46.17</v>
      </c>
      <c r="BC43" s="559">
        <f t="shared" si="42"/>
        <v>204.73</v>
      </c>
      <c r="BD43" s="571">
        <f t="shared" si="42"/>
        <v>0</v>
      </c>
      <c r="BE43" s="150">
        <f t="shared" si="42"/>
        <v>3352.84</v>
      </c>
      <c r="BF43" s="624">
        <f t="shared" si="42"/>
        <v>0</v>
      </c>
      <c r="BG43" s="559">
        <f t="shared" si="42"/>
        <v>0</v>
      </c>
      <c r="BH43" s="559">
        <f t="shared" si="42"/>
        <v>0</v>
      </c>
      <c r="BI43" s="559">
        <f t="shared" si="42"/>
        <v>0</v>
      </c>
      <c r="BJ43" s="559">
        <f t="shared" si="42"/>
        <v>0</v>
      </c>
      <c r="BK43" s="571">
        <f t="shared" si="42"/>
        <v>0</v>
      </c>
      <c r="BL43" s="623">
        <f t="shared" si="42"/>
        <v>0</v>
      </c>
      <c r="BM43" s="559">
        <f t="shared" si="42"/>
        <v>0</v>
      </c>
      <c r="BN43" s="559">
        <f t="shared" si="42"/>
        <v>0</v>
      </c>
      <c r="BO43" s="559">
        <f>BO45+BO46+BO47+BO52+BO61+BO69</f>
        <v>0</v>
      </c>
      <c r="BP43" s="571">
        <f t="shared" ref="BP43:BY43" si="43">BP45+BP46+BP47+BP52+BP61+BP69</f>
        <v>0</v>
      </c>
      <c r="BQ43" s="150">
        <f t="shared" si="43"/>
        <v>0</v>
      </c>
      <c r="BR43" s="625"/>
      <c r="BS43" s="200">
        <f t="shared" si="35"/>
        <v>0</v>
      </c>
      <c r="BT43" s="624">
        <f t="shared" si="43"/>
        <v>0</v>
      </c>
      <c r="BU43" s="559">
        <f>BU45+BU46+BU47+BU52+BU61+BU69+BR43</f>
        <v>15312591.669999998</v>
      </c>
      <c r="BV43" s="559">
        <f t="shared" si="43"/>
        <v>113991.59</v>
      </c>
      <c r="BW43" s="559">
        <f t="shared" si="43"/>
        <v>148499.28</v>
      </c>
      <c r="BX43" s="571">
        <f t="shared" si="43"/>
        <v>0</v>
      </c>
      <c r="BY43" s="150">
        <f t="shared" si="43"/>
        <v>15575082.539999999</v>
      </c>
      <c r="BZ43" s="58"/>
    </row>
    <row r="44" spans="1:78">
      <c r="A44" s="493"/>
      <c r="B44" s="494" t="s">
        <v>234</v>
      </c>
      <c r="C44" s="495"/>
      <c r="D44" s="147"/>
      <c r="E44" s="148"/>
      <c r="F44" s="148"/>
      <c r="G44" s="149"/>
      <c r="H44" s="496"/>
      <c r="I44" s="152"/>
      <c r="J44" s="147"/>
      <c r="K44" s="147"/>
      <c r="L44" s="147"/>
      <c r="M44" s="149"/>
      <c r="N44" s="496"/>
      <c r="O44" s="151"/>
      <c r="P44" s="147"/>
      <c r="Q44" s="147"/>
      <c r="R44" s="147"/>
      <c r="S44" s="153"/>
      <c r="T44" s="496"/>
      <c r="U44" s="151"/>
      <c r="V44" s="147"/>
      <c r="W44" s="154"/>
      <c r="X44" s="155"/>
      <c r="Y44" s="156"/>
      <c r="Z44" s="497"/>
      <c r="AA44" s="197"/>
      <c r="AB44" s="398"/>
      <c r="AC44" s="156"/>
      <c r="AD44" s="156"/>
      <c r="AE44" s="155"/>
      <c r="AF44" s="158"/>
      <c r="AG44" s="498"/>
      <c r="AH44" s="159"/>
      <c r="AI44" s="156"/>
      <c r="AJ44" s="156"/>
      <c r="AK44" s="155"/>
      <c r="AL44" s="155"/>
      <c r="AM44" s="499"/>
      <c r="AN44" s="160"/>
      <c r="AO44" s="156"/>
      <c r="AP44" s="156"/>
      <c r="AQ44" s="161"/>
      <c r="AR44" s="162"/>
      <c r="AS44" s="164"/>
      <c r="AT44" s="160"/>
      <c r="AU44" s="156"/>
      <c r="AV44" s="156"/>
      <c r="AW44" s="155"/>
      <c r="AX44" s="162"/>
      <c r="AY44" s="164"/>
      <c r="AZ44" s="160"/>
      <c r="BA44" s="156"/>
      <c r="BB44" s="156"/>
      <c r="BC44" s="155"/>
      <c r="BD44" s="162"/>
      <c r="BE44" s="164"/>
      <c r="BF44" s="159"/>
      <c r="BG44" s="156"/>
      <c r="BH44" s="156"/>
      <c r="BI44" s="155"/>
      <c r="BJ44" s="155"/>
      <c r="BK44" s="499"/>
      <c r="BL44" s="160"/>
      <c r="BM44" s="156"/>
      <c r="BN44" s="156"/>
      <c r="BO44" s="154"/>
      <c r="BP44" s="162"/>
      <c r="BQ44" s="164"/>
      <c r="BR44" s="500"/>
      <c r="BS44" s="200">
        <f t="shared" si="35"/>
        <v>0</v>
      </c>
      <c r="BT44" s="198"/>
      <c r="BU44" s="154"/>
      <c r="BV44" s="154"/>
      <c r="BW44" s="154"/>
      <c r="BX44" s="197"/>
      <c r="BY44" s="501"/>
      <c r="BZ44" s="58"/>
    </row>
    <row r="45" spans="1:78">
      <c r="A45" s="493" t="s">
        <v>407</v>
      </c>
      <c r="B45" s="494" t="s">
        <v>294</v>
      </c>
      <c r="C45" s="495"/>
      <c r="D45" s="147"/>
      <c r="E45" s="148"/>
      <c r="F45" s="148"/>
      <c r="G45" s="149"/>
      <c r="H45" s="496">
        <f>C45+D45+E45+F45</f>
        <v>0</v>
      </c>
      <c r="I45" s="152"/>
      <c r="J45" s="147"/>
      <c r="K45" s="147"/>
      <c r="L45" s="147"/>
      <c r="M45" s="149"/>
      <c r="N45" s="496">
        <f>SUM(I45:M45)</f>
        <v>0</v>
      </c>
      <c r="O45" s="151"/>
      <c r="P45" s="147"/>
      <c r="Q45" s="147"/>
      <c r="R45" s="147"/>
      <c r="S45" s="153"/>
      <c r="T45" s="496">
        <f>S45+R45+Q45+P45+O45</f>
        <v>0</v>
      </c>
      <c r="U45" s="151"/>
      <c r="V45" s="147"/>
      <c r="W45" s="154"/>
      <c r="X45" s="155"/>
      <c r="Y45" s="156"/>
      <c r="Z45" s="497">
        <f>Y45+X45+W45+V45+U45</f>
        <v>0</v>
      </c>
      <c r="AA45" s="197"/>
      <c r="AB45" s="398"/>
      <c r="AC45" s="156"/>
      <c r="AD45" s="156"/>
      <c r="AE45" s="155"/>
      <c r="AF45" s="158"/>
      <c r="AG45" s="164">
        <f>AF45+AE45+AD45+AC45+AB45</f>
        <v>0</v>
      </c>
      <c r="AH45" s="159"/>
      <c r="AI45" s="156"/>
      <c r="AJ45" s="156"/>
      <c r="AK45" s="155"/>
      <c r="AL45" s="155"/>
      <c r="AM45" s="524">
        <f>AH45+AI45+AJ45+AK45+AL45</f>
        <v>0</v>
      </c>
      <c r="AN45" s="160"/>
      <c r="AO45" s="156"/>
      <c r="AP45" s="156"/>
      <c r="AQ45" s="161"/>
      <c r="AR45" s="162"/>
      <c r="AS45" s="200">
        <f>AN45+AO45+AP45+AQ45+AR45</f>
        <v>0</v>
      </c>
      <c r="AT45" s="160"/>
      <c r="AU45" s="156"/>
      <c r="AV45" s="156"/>
      <c r="AW45" s="155"/>
      <c r="AX45" s="162"/>
      <c r="AY45" s="200">
        <f>AT45+AU45+AV45+AW45+AX45</f>
        <v>0</v>
      </c>
      <c r="AZ45" s="160"/>
      <c r="BA45" s="156"/>
      <c r="BB45" s="156"/>
      <c r="BC45" s="155"/>
      <c r="BD45" s="162"/>
      <c r="BE45" s="200">
        <f>AZ45+BA45+BB45+BC45+BD45</f>
        <v>0</v>
      </c>
      <c r="BF45" s="159"/>
      <c r="BG45" s="156"/>
      <c r="BH45" s="156"/>
      <c r="BI45" s="155"/>
      <c r="BJ45" s="155"/>
      <c r="BK45" s="524">
        <f>BF45+BG45+BH45+BI45+BJ45</f>
        <v>0</v>
      </c>
      <c r="BL45" s="160"/>
      <c r="BM45" s="156"/>
      <c r="BN45" s="156"/>
      <c r="BO45" s="154"/>
      <c r="BP45" s="162"/>
      <c r="BQ45" s="200">
        <f>BL45+BM45+BN45+BO45+BP45</f>
        <v>0</v>
      </c>
      <c r="BR45" s="531"/>
      <c r="BS45" s="200">
        <f t="shared" si="35"/>
        <v>0</v>
      </c>
      <c r="BT45" s="532">
        <f t="shared" ref="BT45:BX46" si="44">C45+I45+O45+U45+AB45+AH45+AN45+AT45+AZ45+BF45+BL45</f>
        <v>0</v>
      </c>
      <c r="BU45" s="202">
        <f t="shared" si="44"/>
        <v>0</v>
      </c>
      <c r="BV45" s="202">
        <f t="shared" si="44"/>
        <v>0</v>
      </c>
      <c r="BW45" s="202">
        <f t="shared" si="44"/>
        <v>0</v>
      </c>
      <c r="BX45" s="530">
        <f t="shared" si="44"/>
        <v>0</v>
      </c>
      <c r="BY45" s="200">
        <f>BT45+BU45+BV45+BW45+BX45</f>
        <v>0</v>
      </c>
      <c r="BZ45" s="58"/>
    </row>
    <row r="46" spans="1:78">
      <c r="A46" s="493" t="s">
        <v>408</v>
      </c>
      <c r="B46" s="494" t="s">
        <v>296</v>
      </c>
      <c r="C46" s="495"/>
      <c r="D46" s="626">
        <v>5223396.6399999997</v>
      </c>
      <c r="E46" s="148"/>
      <c r="F46" s="148"/>
      <c r="G46" s="149"/>
      <c r="H46" s="496">
        <f>C46+D46+E46+F46</f>
        <v>5223396.6399999997</v>
      </c>
      <c r="I46" s="152"/>
      <c r="J46" s="147"/>
      <c r="K46" s="147"/>
      <c r="L46" s="147"/>
      <c r="M46" s="149"/>
      <c r="N46" s="496">
        <f>SUM(I46:M46)</f>
        <v>0</v>
      </c>
      <c r="O46" s="151"/>
      <c r="P46" s="147"/>
      <c r="Q46" s="147"/>
      <c r="R46" s="147"/>
      <c r="S46" s="153"/>
      <c r="T46" s="496">
        <f>S46+R46+Q46+P46+O46</f>
        <v>0</v>
      </c>
      <c r="U46" s="151"/>
      <c r="V46" s="147"/>
      <c r="W46" s="154"/>
      <c r="X46" s="155"/>
      <c r="Y46" s="156"/>
      <c r="Z46" s="497">
        <f>Y46+X46+W46+V46+U46</f>
        <v>0</v>
      </c>
      <c r="AA46" s="197"/>
      <c r="AB46" s="398"/>
      <c r="AC46" s="156"/>
      <c r="AD46" s="156"/>
      <c r="AE46" s="155"/>
      <c r="AF46" s="158"/>
      <c r="AG46" s="164">
        <f>AF46+AE46+AD46+AC46+AB46</f>
        <v>0</v>
      </c>
      <c r="AH46" s="159"/>
      <c r="AI46" s="156"/>
      <c r="AJ46" s="156"/>
      <c r="AK46" s="155"/>
      <c r="AL46" s="155"/>
      <c r="AM46" s="524">
        <f>AH46+AI46+AJ46+AK46+AL46</f>
        <v>0</v>
      </c>
      <c r="AN46" s="160"/>
      <c r="AO46" s="156"/>
      <c r="AP46" s="156"/>
      <c r="AQ46" s="161"/>
      <c r="AR46" s="162"/>
      <c r="AS46" s="200">
        <f>AN46+AO46+AP46+AQ46+AR46</f>
        <v>0</v>
      </c>
      <c r="AT46" s="160"/>
      <c r="AU46" s="156"/>
      <c r="AV46" s="156"/>
      <c r="AW46" s="155"/>
      <c r="AX46" s="162"/>
      <c r="AY46" s="200">
        <f>AT46+AU46+AV46+AW46+AX46</f>
        <v>0</v>
      </c>
      <c r="AZ46" s="160"/>
      <c r="BA46" s="156"/>
      <c r="BB46" s="156"/>
      <c r="BC46" s="154"/>
      <c r="BD46" s="162"/>
      <c r="BE46" s="200">
        <f>AZ46+BA46+BB46+BC46+BD46</f>
        <v>0</v>
      </c>
      <c r="BF46" s="159"/>
      <c r="BG46" s="156"/>
      <c r="BH46" s="156"/>
      <c r="BI46" s="155"/>
      <c r="BJ46" s="155"/>
      <c r="BK46" s="524">
        <f>BF46+BG46+BH46+BI46+BJ46</f>
        <v>0</v>
      </c>
      <c r="BL46" s="160"/>
      <c r="BM46" s="156"/>
      <c r="BN46" s="156"/>
      <c r="BO46" s="154"/>
      <c r="BP46" s="162"/>
      <c r="BQ46" s="200">
        <f>BL46+BM46+BN46+BO46+BP46</f>
        <v>0</v>
      </c>
      <c r="BR46" s="531"/>
      <c r="BS46" s="200">
        <f t="shared" si="35"/>
        <v>0</v>
      </c>
      <c r="BT46" s="532">
        <f t="shared" si="44"/>
        <v>0</v>
      </c>
      <c r="BU46" s="202">
        <f t="shared" si="44"/>
        <v>5223396.6399999997</v>
      </c>
      <c r="BV46" s="202">
        <f t="shared" si="44"/>
        <v>0</v>
      </c>
      <c r="BW46" s="202">
        <f t="shared" si="44"/>
        <v>0</v>
      </c>
      <c r="BX46" s="530">
        <f t="shared" si="44"/>
        <v>0</v>
      </c>
      <c r="BY46" s="200">
        <f>BT46+BU46+BV46+BW46+BX46</f>
        <v>5223396.6399999997</v>
      </c>
      <c r="BZ46" s="58"/>
    </row>
    <row r="47" spans="1:78">
      <c r="A47" s="627" t="s">
        <v>409</v>
      </c>
      <c r="B47" s="628" t="s">
        <v>302</v>
      </c>
      <c r="C47" s="629">
        <f>C48+C49+C50+C51</f>
        <v>0</v>
      </c>
      <c r="D47" s="630">
        <f t="shared" ref="D47:BO47" si="45">D48+D49+D50+D51</f>
        <v>0</v>
      </c>
      <c r="E47" s="631">
        <f t="shared" si="45"/>
        <v>0</v>
      </c>
      <c r="F47" s="631">
        <f t="shared" si="45"/>
        <v>0</v>
      </c>
      <c r="G47" s="632">
        <f t="shared" si="45"/>
        <v>0</v>
      </c>
      <c r="H47" s="150">
        <f t="shared" si="45"/>
        <v>0</v>
      </c>
      <c r="I47" s="633">
        <f t="shared" si="45"/>
        <v>0</v>
      </c>
      <c r="J47" s="631">
        <f t="shared" si="45"/>
        <v>0</v>
      </c>
      <c r="K47" s="631">
        <f t="shared" si="45"/>
        <v>0</v>
      </c>
      <c r="L47" s="630">
        <f t="shared" si="45"/>
        <v>0</v>
      </c>
      <c r="M47" s="634">
        <f t="shared" si="45"/>
        <v>0</v>
      </c>
      <c r="N47" s="150">
        <f t="shared" si="45"/>
        <v>0</v>
      </c>
      <c r="O47" s="635">
        <f t="shared" si="45"/>
        <v>0</v>
      </c>
      <c r="P47" s="631">
        <f t="shared" si="45"/>
        <v>0</v>
      </c>
      <c r="Q47" s="630">
        <f t="shared" si="45"/>
        <v>386.29</v>
      </c>
      <c r="R47" s="630">
        <f t="shared" si="45"/>
        <v>0</v>
      </c>
      <c r="S47" s="632">
        <f t="shared" si="45"/>
        <v>0</v>
      </c>
      <c r="T47" s="150">
        <f t="shared" si="45"/>
        <v>386.29</v>
      </c>
      <c r="U47" s="635">
        <f t="shared" si="45"/>
        <v>0</v>
      </c>
      <c r="V47" s="631">
        <f t="shared" si="45"/>
        <v>0</v>
      </c>
      <c r="W47" s="631">
        <f t="shared" si="45"/>
        <v>0</v>
      </c>
      <c r="X47" s="631">
        <f t="shared" si="45"/>
        <v>0</v>
      </c>
      <c r="Y47" s="631">
        <f t="shared" si="45"/>
        <v>0</v>
      </c>
      <c r="Z47" s="569">
        <f t="shared" si="45"/>
        <v>0</v>
      </c>
      <c r="AA47" s="632">
        <f t="shared" si="45"/>
        <v>0</v>
      </c>
      <c r="AB47" s="633">
        <f t="shared" si="45"/>
        <v>0</v>
      </c>
      <c r="AC47" s="631">
        <f t="shared" si="45"/>
        <v>0</v>
      </c>
      <c r="AD47" s="631">
        <f t="shared" si="45"/>
        <v>0</v>
      </c>
      <c r="AE47" s="630">
        <f t="shared" si="45"/>
        <v>0</v>
      </c>
      <c r="AF47" s="632">
        <f t="shared" si="45"/>
        <v>0</v>
      </c>
      <c r="AG47" s="150">
        <f t="shared" si="45"/>
        <v>0</v>
      </c>
      <c r="AH47" s="635">
        <f t="shared" si="45"/>
        <v>0</v>
      </c>
      <c r="AI47" s="631">
        <f t="shared" si="45"/>
        <v>0</v>
      </c>
      <c r="AJ47" s="631">
        <f t="shared" si="45"/>
        <v>1465.63</v>
      </c>
      <c r="AK47" s="631">
        <f t="shared" si="45"/>
        <v>0</v>
      </c>
      <c r="AL47" s="631">
        <f t="shared" si="45"/>
        <v>0</v>
      </c>
      <c r="AM47" s="561">
        <f t="shared" si="45"/>
        <v>0</v>
      </c>
      <c r="AN47" s="633">
        <f t="shared" si="45"/>
        <v>0</v>
      </c>
      <c r="AO47" s="631">
        <f t="shared" si="45"/>
        <v>0</v>
      </c>
      <c r="AP47" s="630">
        <f t="shared" si="45"/>
        <v>0</v>
      </c>
      <c r="AQ47" s="636">
        <f t="shared" si="45"/>
        <v>0</v>
      </c>
      <c r="AR47" s="632">
        <f t="shared" si="45"/>
        <v>0</v>
      </c>
      <c r="AS47" s="150">
        <f t="shared" si="45"/>
        <v>0</v>
      </c>
      <c r="AT47" s="633">
        <f t="shared" si="45"/>
        <v>0</v>
      </c>
      <c r="AU47" s="631">
        <f t="shared" si="45"/>
        <v>0</v>
      </c>
      <c r="AV47" s="631">
        <f t="shared" si="45"/>
        <v>204.42</v>
      </c>
      <c r="AW47" s="630">
        <f t="shared" si="45"/>
        <v>0</v>
      </c>
      <c r="AX47" s="632">
        <f t="shared" si="45"/>
        <v>0</v>
      </c>
      <c r="AY47" s="150">
        <f t="shared" si="45"/>
        <v>204.42</v>
      </c>
      <c r="AZ47" s="633">
        <f t="shared" si="45"/>
        <v>0</v>
      </c>
      <c r="BA47" s="631">
        <f t="shared" si="45"/>
        <v>0</v>
      </c>
      <c r="BB47" s="630">
        <f t="shared" si="45"/>
        <v>46.17</v>
      </c>
      <c r="BC47" s="630">
        <f t="shared" si="45"/>
        <v>0</v>
      </c>
      <c r="BD47" s="632">
        <f t="shared" si="45"/>
        <v>0</v>
      </c>
      <c r="BE47" s="150">
        <f t="shared" si="45"/>
        <v>46.17</v>
      </c>
      <c r="BF47" s="635">
        <f t="shared" si="45"/>
        <v>0</v>
      </c>
      <c r="BG47" s="631">
        <f t="shared" si="45"/>
        <v>0</v>
      </c>
      <c r="BH47" s="630">
        <f t="shared" si="45"/>
        <v>0</v>
      </c>
      <c r="BI47" s="631">
        <f t="shared" si="45"/>
        <v>0</v>
      </c>
      <c r="BJ47" s="631">
        <f t="shared" si="45"/>
        <v>0</v>
      </c>
      <c r="BK47" s="571">
        <f t="shared" si="45"/>
        <v>0</v>
      </c>
      <c r="BL47" s="633">
        <f t="shared" si="45"/>
        <v>0</v>
      </c>
      <c r="BM47" s="631">
        <f t="shared" si="45"/>
        <v>0</v>
      </c>
      <c r="BN47" s="630">
        <f t="shared" si="45"/>
        <v>0</v>
      </c>
      <c r="BO47" s="630">
        <f t="shared" si="45"/>
        <v>0</v>
      </c>
      <c r="BP47" s="632">
        <f t="shared" ref="BP47:BY47" si="46">BP48+BP49+BP50+BP51</f>
        <v>0</v>
      </c>
      <c r="BQ47" s="150">
        <f t="shared" si="46"/>
        <v>0</v>
      </c>
      <c r="BR47" s="637"/>
      <c r="BS47" s="200">
        <f t="shared" si="35"/>
        <v>0</v>
      </c>
      <c r="BT47" s="635">
        <f t="shared" si="46"/>
        <v>0</v>
      </c>
      <c r="BU47" s="630">
        <f t="shared" si="46"/>
        <v>0</v>
      </c>
      <c r="BV47" s="630">
        <f t="shared" si="46"/>
        <v>2102.5100000000002</v>
      </c>
      <c r="BW47" s="630">
        <f t="shared" si="46"/>
        <v>0</v>
      </c>
      <c r="BX47" s="634">
        <f t="shared" si="46"/>
        <v>0</v>
      </c>
      <c r="BY47" s="150">
        <f t="shared" si="46"/>
        <v>2102.5100000000002</v>
      </c>
      <c r="BZ47" s="58"/>
    </row>
    <row r="48" spans="1:78">
      <c r="A48" s="533" t="s">
        <v>299</v>
      </c>
      <c r="B48" s="494" t="s">
        <v>410</v>
      </c>
      <c r="C48" s="495"/>
      <c r="D48" s="147"/>
      <c r="E48" s="148"/>
      <c r="F48" s="148"/>
      <c r="G48" s="149"/>
      <c r="H48" s="496">
        <f>C48+D48+E48+F48</f>
        <v>0</v>
      </c>
      <c r="I48" s="152"/>
      <c r="J48" s="147"/>
      <c r="K48" s="147"/>
      <c r="L48" s="147"/>
      <c r="M48" s="149"/>
      <c r="N48" s="496">
        <f>SUM(I48:M48)</f>
        <v>0</v>
      </c>
      <c r="O48" s="151"/>
      <c r="P48" s="147"/>
      <c r="Q48" s="147"/>
      <c r="R48" s="147"/>
      <c r="S48" s="153"/>
      <c r="T48" s="496">
        <f>S48+R48+Q48+P48+O48</f>
        <v>0</v>
      </c>
      <c r="U48" s="151"/>
      <c r="V48" s="147"/>
      <c r="W48" s="154"/>
      <c r="X48" s="155"/>
      <c r="Y48" s="156"/>
      <c r="Z48" s="497"/>
      <c r="AA48" s="197"/>
      <c r="AB48" s="398"/>
      <c r="AC48" s="156"/>
      <c r="AD48" s="156"/>
      <c r="AE48" s="155"/>
      <c r="AF48" s="158"/>
      <c r="AG48" s="164">
        <f>AF48+AE48+AD48+AC48+AB48</f>
        <v>0</v>
      </c>
      <c r="AH48" s="159"/>
      <c r="AI48" s="156"/>
      <c r="AJ48" s="156"/>
      <c r="AK48" s="155"/>
      <c r="AL48" s="155"/>
      <c r="AM48" s="524"/>
      <c r="AN48" s="160"/>
      <c r="AO48" s="156"/>
      <c r="AP48" s="156"/>
      <c r="AQ48" s="161"/>
      <c r="AR48" s="162"/>
      <c r="AS48" s="200"/>
      <c r="AT48" s="160"/>
      <c r="AU48" s="156"/>
      <c r="AV48" s="156"/>
      <c r="AW48" s="155"/>
      <c r="AX48" s="162"/>
      <c r="AY48" s="560">
        <f>AV48+AW48</f>
        <v>0</v>
      </c>
      <c r="AZ48" s="160"/>
      <c r="BA48" s="156"/>
      <c r="BB48" s="156"/>
      <c r="BC48" s="154"/>
      <c r="BD48" s="162"/>
      <c r="BE48" s="200">
        <f t="shared" ref="BE48" si="47">AZ48+BA48+BB48+BC48+BD48</f>
        <v>0</v>
      </c>
      <c r="BF48" s="159"/>
      <c r="BG48" s="156"/>
      <c r="BH48" s="156"/>
      <c r="BI48" s="155"/>
      <c r="BJ48" s="155"/>
      <c r="BK48" s="524">
        <f>BF48+BG48+BH48+BI48+BJ48</f>
        <v>0</v>
      </c>
      <c r="BL48" s="160"/>
      <c r="BM48" s="156"/>
      <c r="BN48" s="156"/>
      <c r="BO48" s="154"/>
      <c r="BP48" s="162"/>
      <c r="BQ48" s="200">
        <f>BL48+BM48+BN48+BO48+BP48</f>
        <v>0</v>
      </c>
      <c r="BR48" s="638"/>
      <c r="BS48" s="200">
        <f t="shared" si="35"/>
        <v>0</v>
      </c>
      <c r="BT48" s="532">
        <f t="shared" ref="BT48:BX51" si="48">C48+I48+O48+U48+AB48+AH48+AN48+AT48+AZ48+BF48+BL48</f>
        <v>0</v>
      </c>
      <c r="BU48" s="202">
        <f t="shared" si="48"/>
        <v>0</v>
      </c>
      <c r="BV48" s="202">
        <f t="shared" si="48"/>
        <v>0</v>
      </c>
      <c r="BW48" s="202">
        <f t="shared" si="48"/>
        <v>0</v>
      </c>
      <c r="BX48" s="530">
        <f t="shared" si="48"/>
        <v>0</v>
      </c>
      <c r="BY48" s="200">
        <f>BT48+BU48+BV48+BW48+BX48</f>
        <v>0</v>
      </c>
      <c r="BZ48" s="58"/>
    </row>
    <row r="49" spans="1:78">
      <c r="A49" s="533" t="s">
        <v>411</v>
      </c>
      <c r="B49" s="494" t="s">
        <v>412</v>
      </c>
      <c r="C49" s="495"/>
      <c r="D49" s="446"/>
      <c r="E49" s="148"/>
      <c r="F49" s="148"/>
      <c r="G49" s="149"/>
      <c r="H49" s="496">
        <f>C49+D49+E49+F49</f>
        <v>0</v>
      </c>
      <c r="I49" s="152"/>
      <c r="J49" s="147"/>
      <c r="K49" s="147"/>
      <c r="L49" s="147"/>
      <c r="M49" s="149"/>
      <c r="N49" s="496">
        <f>SUM(I49:M49)</f>
        <v>0</v>
      </c>
      <c r="O49" s="151"/>
      <c r="P49" s="147"/>
      <c r="Q49" s="147">
        <v>386.29</v>
      </c>
      <c r="R49" s="147"/>
      <c r="S49" s="153"/>
      <c r="T49" s="496">
        <f>S49+R49+Q49+P49+O49</f>
        <v>386.29</v>
      </c>
      <c r="U49" s="151"/>
      <c r="V49" s="147"/>
      <c r="W49" s="154"/>
      <c r="X49" s="155"/>
      <c r="Y49" s="156"/>
      <c r="Z49" s="497"/>
      <c r="AA49" s="197"/>
      <c r="AB49" s="398"/>
      <c r="AC49" s="156"/>
      <c r="AD49" s="156"/>
      <c r="AE49" s="154"/>
      <c r="AF49" s="158"/>
      <c r="AG49" s="501">
        <f>AF49+AE49+AD49+AC49+AB49</f>
        <v>0</v>
      </c>
      <c r="AH49" s="159"/>
      <c r="AI49" s="156"/>
      <c r="AJ49" s="156">
        <v>1465.63</v>
      </c>
      <c r="AK49" s="155"/>
      <c r="AL49" s="155"/>
      <c r="AM49" s="524"/>
      <c r="AN49" s="160"/>
      <c r="AO49" s="156"/>
      <c r="AP49" s="156"/>
      <c r="AQ49" s="161"/>
      <c r="AR49" s="162"/>
      <c r="AS49" s="200">
        <f>AN49+AO49+AP49+AQ49+AR49</f>
        <v>0</v>
      </c>
      <c r="AT49" s="160"/>
      <c r="AU49" s="156"/>
      <c r="AV49" s="156">
        <v>204.42</v>
      </c>
      <c r="AW49" s="154"/>
      <c r="AX49" s="162"/>
      <c r="AY49" s="150">
        <f>AV49+AW49</f>
        <v>204.42</v>
      </c>
      <c r="AZ49" s="160"/>
      <c r="BA49" s="156"/>
      <c r="BB49" s="156">
        <v>46.17</v>
      </c>
      <c r="BC49" s="154"/>
      <c r="BD49" s="162"/>
      <c r="BE49" s="200">
        <f>AZ49+BA49+BB49+BC49+BD49</f>
        <v>46.17</v>
      </c>
      <c r="BF49" s="159"/>
      <c r="BG49" s="156"/>
      <c r="BH49" s="156"/>
      <c r="BI49" s="155"/>
      <c r="BJ49" s="155"/>
      <c r="BK49" s="524">
        <f>BF49+BG49+BH49+BI49+BJ49</f>
        <v>0</v>
      </c>
      <c r="BL49" s="160"/>
      <c r="BM49" s="156"/>
      <c r="BN49" s="156"/>
      <c r="BO49" s="154"/>
      <c r="BP49" s="162"/>
      <c r="BQ49" s="200">
        <f>BL49+BM49+BN49+BO49+BP49</f>
        <v>0</v>
      </c>
      <c r="BR49" s="637"/>
      <c r="BS49" s="200">
        <f t="shared" si="35"/>
        <v>0</v>
      </c>
      <c r="BT49" s="532">
        <f t="shared" si="48"/>
        <v>0</v>
      </c>
      <c r="BU49" s="202">
        <f t="shared" si="48"/>
        <v>0</v>
      </c>
      <c r="BV49" s="202">
        <f t="shared" si="48"/>
        <v>2102.5100000000002</v>
      </c>
      <c r="BW49" s="202">
        <f t="shared" si="48"/>
        <v>0</v>
      </c>
      <c r="BX49" s="530">
        <f t="shared" si="48"/>
        <v>0</v>
      </c>
      <c r="BY49" s="200">
        <f>BT49+BU49+BV49+BW49+BX49</f>
        <v>2102.5100000000002</v>
      </c>
      <c r="BZ49" s="58"/>
    </row>
    <row r="50" spans="1:78">
      <c r="A50" s="533" t="s">
        <v>413</v>
      </c>
      <c r="B50" s="494"/>
      <c r="C50" s="495"/>
      <c r="D50" s="147"/>
      <c r="E50" s="148"/>
      <c r="F50" s="148"/>
      <c r="G50" s="149"/>
      <c r="H50" s="496">
        <f>C50+D50+E50+F50</f>
        <v>0</v>
      </c>
      <c r="I50" s="152"/>
      <c r="J50" s="147"/>
      <c r="K50" s="147"/>
      <c r="L50" s="147"/>
      <c r="M50" s="149"/>
      <c r="N50" s="496">
        <f>SUM(I50:M50)</f>
        <v>0</v>
      </c>
      <c r="O50" s="151"/>
      <c r="P50" s="147"/>
      <c r="Q50" s="147"/>
      <c r="R50" s="147"/>
      <c r="S50" s="153"/>
      <c r="T50" s="496">
        <f>S50+R50+Q50+P50+O50</f>
        <v>0</v>
      </c>
      <c r="U50" s="151"/>
      <c r="V50" s="147"/>
      <c r="W50" s="154"/>
      <c r="X50" s="155"/>
      <c r="Y50" s="156"/>
      <c r="Z50" s="497"/>
      <c r="AA50" s="197"/>
      <c r="AB50" s="398"/>
      <c r="AC50" s="156"/>
      <c r="AD50" s="156"/>
      <c r="AE50" s="155"/>
      <c r="AF50" s="158"/>
      <c r="AG50" s="164"/>
      <c r="AH50" s="159"/>
      <c r="AI50" s="156"/>
      <c r="AJ50" s="156"/>
      <c r="AK50" s="155"/>
      <c r="AL50" s="155"/>
      <c r="AM50" s="524"/>
      <c r="AN50" s="160"/>
      <c r="AO50" s="156"/>
      <c r="AP50" s="156"/>
      <c r="AQ50" s="161"/>
      <c r="AR50" s="162"/>
      <c r="AS50" s="200"/>
      <c r="AT50" s="160"/>
      <c r="AU50" s="156"/>
      <c r="AV50" s="156"/>
      <c r="AW50" s="155"/>
      <c r="AX50" s="162"/>
      <c r="AY50" s="200"/>
      <c r="AZ50" s="160"/>
      <c r="BA50" s="156"/>
      <c r="BB50" s="156"/>
      <c r="BC50" s="155"/>
      <c r="BD50" s="162"/>
      <c r="BE50" s="200"/>
      <c r="BF50" s="159"/>
      <c r="BG50" s="156"/>
      <c r="BH50" s="156"/>
      <c r="BI50" s="155"/>
      <c r="BJ50" s="155"/>
      <c r="BK50" s="524"/>
      <c r="BL50" s="160"/>
      <c r="BM50" s="156"/>
      <c r="BN50" s="156"/>
      <c r="BO50" s="155"/>
      <c r="BP50" s="162"/>
      <c r="BQ50" s="200"/>
      <c r="BR50" s="639"/>
      <c r="BS50" s="200">
        <f t="shared" si="35"/>
        <v>0</v>
      </c>
      <c r="BT50" s="532">
        <f t="shared" si="48"/>
        <v>0</v>
      </c>
      <c r="BU50" s="202">
        <f t="shared" si="48"/>
        <v>0</v>
      </c>
      <c r="BV50" s="202">
        <f t="shared" si="48"/>
        <v>0</v>
      </c>
      <c r="BW50" s="202">
        <f t="shared" si="48"/>
        <v>0</v>
      </c>
      <c r="BX50" s="530">
        <f t="shared" si="48"/>
        <v>0</v>
      </c>
      <c r="BY50" s="200">
        <f>BT50+BU50+BV50+BW50+BX50</f>
        <v>0</v>
      </c>
      <c r="BZ50" s="58"/>
    </row>
    <row r="51" spans="1:78">
      <c r="A51" s="533" t="s">
        <v>414</v>
      </c>
      <c r="B51" s="494"/>
      <c r="C51" s="495"/>
      <c r="D51" s="147"/>
      <c r="E51" s="148"/>
      <c r="F51" s="148"/>
      <c r="G51" s="149"/>
      <c r="H51" s="496">
        <f>C51+D51+E51+F51</f>
        <v>0</v>
      </c>
      <c r="I51" s="152"/>
      <c r="J51" s="147"/>
      <c r="K51" s="147"/>
      <c r="L51" s="147"/>
      <c r="M51" s="149"/>
      <c r="N51" s="496">
        <f>SUM(I51:M51)</f>
        <v>0</v>
      </c>
      <c r="O51" s="151"/>
      <c r="P51" s="147"/>
      <c r="Q51" s="147"/>
      <c r="R51" s="147"/>
      <c r="S51" s="153"/>
      <c r="T51" s="496">
        <f>S51+R51+Q51+P51+O51</f>
        <v>0</v>
      </c>
      <c r="U51" s="151"/>
      <c r="V51" s="147"/>
      <c r="W51" s="154"/>
      <c r="X51" s="155"/>
      <c r="Y51" s="156"/>
      <c r="Z51" s="497"/>
      <c r="AA51" s="197"/>
      <c r="AB51" s="398"/>
      <c r="AC51" s="156"/>
      <c r="AD51" s="156"/>
      <c r="AE51" s="155"/>
      <c r="AF51" s="158"/>
      <c r="AG51" s="164"/>
      <c r="AH51" s="159"/>
      <c r="AI51" s="156"/>
      <c r="AJ51" s="156"/>
      <c r="AK51" s="155"/>
      <c r="AL51" s="155"/>
      <c r="AM51" s="524"/>
      <c r="AN51" s="160"/>
      <c r="AO51" s="156"/>
      <c r="AP51" s="156"/>
      <c r="AQ51" s="161"/>
      <c r="AR51" s="162"/>
      <c r="AS51" s="200"/>
      <c r="AT51" s="160"/>
      <c r="AU51" s="156"/>
      <c r="AV51" s="156"/>
      <c r="AW51" s="155"/>
      <c r="AX51" s="162"/>
      <c r="AY51" s="200"/>
      <c r="AZ51" s="160"/>
      <c r="BA51" s="156"/>
      <c r="BB51" s="156"/>
      <c r="BC51" s="155"/>
      <c r="BD51" s="162"/>
      <c r="BE51" s="200"/>
      <c r="BF51" s="159"/>
      <c r="BG51" s="156"/>
      <c r="BH51" s="156"/>
      <c r="BI51" s="155"/>
      <c r="BJ51" s="155"/>
      <c r="BK51" s="524"/>
      <c r="BL51" s="160"/>
      <c r="BM51" s="156"/>
      <c r="BN51" s="156"/>
      <c r="BO51" s="155"/>
      <c r="BP51" s="162"/>
      <c r="BQ51" s="200"/>
      <c r="BR51" s="639"/>
      <c r="BS51" s="200">
        <f t="shared" si="35"/>
        <v>0</v>
      </c>
      <c r="BT51" s="532">
        <f t="shared" si="48"/>
        <v>0</v>
      </c>
      <c r="BU51" s="202">
        <f t="shared" si="48"/>
        <v>0</v>
      </c>
      <c r="BV51" s="202">
        <f t="shared" si="48"/>
        <v>0</v>
      </c>
      <c r="BW51" s="202">
        <f t="shared" si="48"/>
        <v>0</v>
      </c>
      <c r="BX51" s="530">
        <f t="shared" si="48"/>
        <v>0</v>
      </c>
      <c r="BY51" s="200">
        <f>BT51+BU51+BV51+BW51+BX51</f>
        <v>0</v>
      </c>
      <c r="BZ51" s="58"/>
    </row>
    <row r="52" spans="1:78">
      <c r="A52" s="502" t="s">
        <v>415</v>
      </c>
      <c r="B52" s="503" t="s">
        <v>310</v>
      </c>
      <c r="C52" s="504">
        <f>SUM(C53:C58)</f>
        <v>0</v>
      </c>
      <c r="D52" s="505">
        <f t="shared" ref="D52:AM52" si="49">SUM(D53:D58)</f>
        <v>987200.63</v>
      </c>
      <c r="E52" s="505">
        <f t="shared" si="49"/>
        <v>0</v>
      </c>
      <c r="F52" s="506">
        <f t="shared" si="49"/>
        <v>0</v>
      </c>
      <c r="G52" s="510">
        <f t="shared" si="49"/>
        <v>0</v>
      </c>
      <c r="H52" s="536">
        <f t="shared" si="49"/>
        <v>987200.63</v>
      </c>
      <c r="I52" s="508">
        <f t="shared" si="49"/>
        <v>0</v>
      </c>
      <c r="J52" s="505">
        <f t="shared" si="49"/>
        <v>0</v>
      </c>
      <c r="K52" s="505">
        <f t="shared" si="49"/>
        <v>0</v>
      </c>
      <c r="L52" s="505">
        <f t="shared" si="49"/>
        <v>0</v>
      </c>
      <c r="M52" s="507">
        <f t="shared" si="49"/>
        <v>0</v>
      </c>
      <c r="N52" s="536">
        <f t="shared" si="49"/>
        <v>0</v>
      </c>
      <c r="O52" s="511">
        <f t="shared" si="49"/>
        <v>0</v>
      </c>
      <c r="P52" s="505">
        <f t="shared" si="49"/>
        <v>0</v>
      </c>
      <c r="Q52" s="505">
        <f t="shared" si="49"/>
        <v>0</v>
      </c>
      <c r="R52" s="505">
        <f t="shared" si="49"/>
        <v>0</v>
      </c>
      <c r="S52" s="510">
        <f t="shared" si="49"/>
        <v>0</v>
      </c>
      <c r="T52" s="536">
        <f t="shared" si="49"/>
        <v>0</v>
      </c>
      <c r="U52" s="511">
        <f t="shared" si="49"/>
        <v>0</v>
      </c>
      <c r="V52" s="506">
        <f t="shared" si="49"/>
        <v>0</v>
      </c>
      <c r="W52" s="505">
        <f t="shared" si="49"/>
        <v>0</v>
      </c>
      <c r="X52" s="506">
        <f t="shared" si="49"/>
        <v>0</v>
      </c>
      <c r="Y52" s="506">
        <f t="shared" si="49"/>
        <v>0</v>
      </c>
      <c r="Z52" s="548">
        <f t="shared" si="49"/>
        <v>0</v>
      </c>
      <c r="AA52" s="510"/>
      <c r="AB52" s="508">
        <f t="shared" si="49"/>
        <v>0</v>
      </c>
      <c r="AC52" s="505">
        <f t="shared" si="49"/>
        <v>190409.93</v>
      </c>
      <c r="AD52" s="506">
        <f t="shared" si="49"/>
        <v>106168.35</v>
      </c>
      <c r="AE52" s="506">
        <f t="shared" si="49"/>
        <v>8083.15</v>
      </c>
      <c r="AF52" s="507">
        <f t="shared" si="49"/>
        <v>0</v>
      </c>
      <c r="AG52" s="536">
        <f t="shared" si="49"/>
        <v>304661.43000000005</v>
      </c>
      <c r="AH52" s="511">
        <f t="shared" si="49"/>
        <v>0</v>
      </c>
      <c r="AI52" s="506">
        <f t="shared" si="49"/>
        <v>0</v>
      </c>
      <c r="AJ52" s="506">
        <f t="shared" si="49"/>
        <v>0</v>
      </c>
      <c r="AK52" s="506">
        <f>SUM(AK53:AK58)</f>
        <v>0</v>
      </c>
      <c r="AL52" s="506">
        <f t="shared" si="49"/>
        <v>0</v>
      </c>
      <c r="AM52" s="538">
        <f t="shared" si="49"/>
        <v>0</v>
      </c>
      <c r="AN52" s="508">
        <f>SUM(AN53:AN58)</f>
        <v>0</v>
      </c>
      <c r="AO52" s="506">
        <f>SUM(AO53:AO58)</f>
        <v>0</v>
      </c>
      <c r="AP52" s="506">
        <f>SUM(AP53:AP58)</f>
        <v>0</v>
      </c>
      <c r="AQ52" s="539">
        <f t="shared" ref="AQ52:BY52" si="50">SUM(AQ53:AQ58)</f>
        <v>0</v>
      </c>
      <c r="AR52" s="507">
        <f t="shared" si="50"/>
        <v>0</v>
      </c>
      <c r="AS52" s="535">
        <f t="shared" si="50"/>
        <v>0</v>
      </c>
      <c r="AT52" s="508">
        <f t="shared" si="50"/>
        <v>0</v>
      </c>
      <c r="AU52" s="506">
        <f t="shared" si="50"/>
        <v>0</v>
      </c>
      <c r="AV52" s="506">
        <f t="shared" si="50"/>
        <v>0</v>
      </c>
      <c r="AW52" s="506">
        <f t="shared" si="50"/>
        <v>0</v>
      </c>
      <c r="AX52" s="507">
        <f t="shared" si="50"/>
        <v>0</v>
      </c>
      <c r="AY52" s="535">
        <f t="shared" si="50"/>
        <v>0</v>
      </c>
      <c r="AZ52" s="508">
        <f t="shared" si="50"/>
        <v>0</v>
      </c>
      <c r="BA52" s="506">
        <f t="shared" si="50"/>
        <v>0</v>
      </c>
      <c r="BB52" s="506">
        <f t="shared" si="50"/>
        <v>0</v>
      </c>
      <c r="BC52" s="506">
        <f t="shared" si="50"/>
        <v>0</v>
      </c>
      <c r="BD52" s="507">
        <f t="shared" si="50"/>
        <v>0</v>
      </c>
      <c r="BE52" s="535">
        <f t="shared" si="50"/>
        <v>0</v>
      </c>
      <c r="BF52" s="511">
        <f t="shared" si="50"/>
        <v>0</v>
      </c>
      <c r="BG52" s="506">
        <f t="shared" si="50"/>
        <v>0</v>
      </c>
      <c r="BH52" s="506">
        <f t="shared" si="50"/>
        <v>0</v>
      </c>
      <c r="BI52" s="506">
        <f t="shared" si="50"/>
        <v>0</v>
      </c>
      <c r="BJ52" s="506">
        <f t="shared" si="50"/>
        <v>0</v>
      </c>
      <c r="BK52" s="538">
        <f t="shared" si="50"/>
        <v>0</v>
      </c>
      <c r="BL52" s="508">
        <f t="shared" si="50"/>
        <v>0</v>
      </c>
      <c r="BM52" s="506">
        <f t="shared" si="50"/>
        <v>0</v>
      </c>
      <c r="BN52" s="506">
        <f t="shared" si="50"/>
        <v>0</v>
      </c>
      <c r="BO52" s="506">
        <f t="shared" si="50"/>
        <v>0</v>
      </c>
      <c r="BP52" s="507">
        <f t="shared" si="50"/>
        <v>0</v>
      </c>
      <c r="BQ52" s="535">
        <f t="shared" si="50"/>
        <v>0</v>
      </c>
      <c r="BR52" s="540"/>
      <c r="BS52" s="200">
        <f t="shared" si="35"/>
        <v>0</v>
      </c>
      <c r="BT52" s="549">
        <f t="shared" si="50"/>
        <v>0</v>
      </c>
      <c r="BU52" s="505">
        <f t="shared" si="50"/>
        <v>1177610.56</v>
      </c>
      <c r="BV52" s="505">
        <f t="shared" si="50"/>
        <v>106168.35</v>
      </c>
      <c r="BW52" s="505">
        <f t="shared" si="50"/>
        <v>8083.15</v>
      </c>
      <c r="BX52" s="510">
        <f t="shared" si="50"/>
        <v>0</v>
      </c>
      <c r="BY52" s="536">
        <f t="shared" si="50"/>
        <v>1291862.06</v>
      </c>
      <c r="BZ52" s="58"/>
    </row>
    <row r="53" spans="1:78">
      <c r="A53" s="493" t="s">
        <v>416</v>
      </c>
      <c r="B53" s="494" t="s">
        <v>312</v>
      </c>
      <c r="C53" s="495"/>
      <c r="D53" s="147"/>
      <c r="E53" s="148"/>
      <c r="F53" s="148"/>
      <c r="G53" s="149"/>
      <c r="H53" s="496">
        <f t="shared" ref="H53:H60" si="51">C53+D53+E53+F53</f>
        <v>0</v>
      </c>
      <c r="I53" s="152"/>
      <c r="J53" s="147"/>
      <c r="K53" s="147"/>
      <c r="L53" s="147"/>
      <c r="M53" s="149"/>
      <c r="N53" s="496">
        <f t="shared" ref="N53:N60" si="52">SUM(I53:M53)</f>
        <v>0</v>
      </c>
      <c r="O53" s="151"/>
      <c r="P53" s="147"/>
      <c r="Q53" s="147"/>
      <c r="R53" s="147"/>
      <c r="S53" s="153"/>
      <c r="T53" s="496">
        <f t="shared" ref="T53:T60" si="53">S53+R53+Q53+P53+O53</f>
        <v>0</v>
      </c>
      <c r="U53" s="151"/>
      <c r="V53" s="147"/>
      <c r="W53" s="154"/>
      <c r="X53" s="155"/>
      <c r="Y53" s="156"/>
      <c r="Z53" s="497">
        <f t="shared" ref="Z53:Z60" si="54">Y53+X53+W53+V53+U53</f>
        <v>0</v>
      </c>
      <c r="AA53" s="530"/>
      <c r="AB53" s="398"/>
      <c r="AC53" s="156">
        <v>34985.9</v>
      </c>
      <c r="AD53" s="156">
        <v>6.63</v>
      </c>
      <c r="AE53" s="155">
        <v>144.99</v>
      </c>
      <c r="AF53" s="158"/>
      <c r="AG53" s="164">
        <f t="shared" ref="AG53:AG60" si="55">AF53+AE53+AD53+AC53+AB53</f>
        <v>35137.520000000004</v>
      </c>
      <c r="AH53" s="159"/>
      <c r="AI53" s="156"/>
      <c r="AJ53" s="156"/>
      <c r="AK53" s="155"/>
      <c r="AL53" s="155"/>
      <c r="AM53" s="524">
        <f t="shared" ref="AM53:AM60" si="56">AH53+AI53+AJ53+AK53+AL53</f>
        <v>0</v>
      </c>
      <c r="AN53" s="160"/>
      <c r="AO53" s="156"/>
      <c r="AP53" s="156"/>
      <c r="AQ53" s="161"/>
      <c r="AR53" s="162"/>
      <c r="AS53" s="200">
        <f t="shared" ref="AS53:AS60" si="57">AN53+AO53+AP53+AQ53+AR53</f>
        <v>0</v>
      </c>
      <c r="AT53" s="160"/>
      <c r="AU53" s="156"/>
      <c r="AV53" s="156"/>
      <c r="AW53" s="155"/>
      <c r="AX53" s="162"/>
      <c r="AY53" s="200">
        <f t="shared" ref="AY53:AY60" si="58">AT53+AU53+AV53+AW53+AX53</f>
        <v>0</v>
      </c>
      <c r="AZ53" s="160"/>
      <c r="BA53" s="156"/>
      <c r="BB53" s="156"/>
      <c r="BC53" s="155"/>
      <c r="BD53" s="162"/>
      <c r="BE53" s="200"/>
      <c r="BF53" s="159"/>
      <c r="BG53" s="156"/>
      <c r="BH53" s="156"/>
      <c r="BI53" s="155"/>
      <c r="BJ53" s="155"/>
      <c r="BK53" s="524">
        <f t="shared" ref="BK53:BK60" si="59">BF53+BG53+BH53+BI53+BJ53</f>
        <v>0</v>
      </c>
      <c r="BL53" s="160"/>
      <c r="BM53" s="156"/>
      <c r="BN53" s="156"/>
      <c r="BO53" s="155"/>
      <c r="BP53" s="162"/>
      <c r="BQ53" s="200">
        <f t="shared" ref="BQ53:BQ60" si="60">BL53+BM53+BN53+BO53+BP53</f>
        <v>0</v>
      </c>
      <c r="BR53" s="531"/>
      <c r="BS53" s="200">
        <f t="shared" si="35"/>
        <v>0</v>
      </c>
      <c r="BT53" s="532">
        <f t="shared" ref="BT53:BX60" si="61">C53+I53+O53+U53+AB53+AH53+AN53+AT53+AZ53+BF53+BL53</f>
        <v>0</v>
      </c>
      <c r="BU53" s="202">
        <f t="shared" si="61"/>
        <v>34985.9</v>
      </c>
      <c r="BV53" s="202">
        <f t="shared" si="61"/>
        <v>6.63</v>
      </c>
      <c r="BW53" s="202">
        <f t="shared" si="61"/>
        <v>144.99</v>
      </c>
      <c r="BX53" s="530">
        <f t="shared" si="61"/>
        <v>0</v>
      </c>
      <c r="BY53" s="200">
        <f t="shared" ref="BY53:BY60" si="62">BT53+BU53+BV53+BW53+BX53</f>
        <v>35137.519999999997</v>
      </c>
      <c r="BZ53" s="58"/>
    </row>
    <row r="54" spans="1:78">
      <c r="A54" s="493" t="s">
        <v>417</v>
      </c>
      <c r="B54" s="494" t="s">
        <v>314</v>
      </c>
      <c r="C54" s="495"/>
      <c r="D54" s="147"/>
      <c r="E54" s="148"/>
      <c r="F54" s="148"/>
      <c r="G54" s="149"/>
      <c r="H54" s="496">
        <f t="shared" si="51"/>
        <v>0</v>
      </c>
      <c r="I54" s="152"/>
      <c r="J54" s="147"/>
      <c r="K54" s="147"/>
      <c r="L54" s="147"/>
      <c r="M54" s="149"/>
      <c r="N54" s="496">
        <f t="shared" si="52"/>
        <v>0</v>
      </c>
      <c r="O54" s="151"/>
      <c r="P54" s="147"/>
      <c r="Q54" s="147"/>
      <c r="R54" s="147"/>
      <c r="S54" s="153"/>
      <c r="T54" s="496">
        <f t="shared" si="53"/>
        <v>0</v>
      </c>
      <c r="U54" s="151"/>
      <c r="V54" s="147"/>
      <c r="W54" s="154"/>
      <c r="X54" s="155"/>
      <c r="Y54" s="156"/>
      <c r="Z54" s="497">
        <f t="shared" si="54"/>
        <v>0</v>
      </c>
      <c r="AA54" s="530"/>
      <c r="AB54" s="398"/>
      <c r="AC54" s="156"/>
      <c r="AD54" s="156"/>
      <c r="AE54" s="155"/>
      <c r="AF54" s="158"/>
      <c r="AG54" s="164">
        <f t="shared" si="55"/>
        <v>0</v>
      </c>
      <c r="AH54" s="159"/>
      <c r="AI54" s="156"/>
      <c r="AJ54" s="156"/>
      <c r="AK54" s="155"/>
      <c r="AL54" s="155"/>
      <c r="AM54" s="524">
        <f t="shared" si="56"/>
        <v>0</v>
      </c>
      <c r="AN54" s="160"/>
      <c r="AO54" s="156"/>
      <c r="AP54" s="156"/>
      <c r="AQ54" s="161"/>
      <c r="AR54" s="162"/>
      <c r="AS54" s="200">
        <f t="shared" si="57"/>
        <v>0</v>
      </c>
      <c r="AT54" s="160"/>
      <c r="AU54" s="156"/>
      <c r="AV54" s="156"/>
      <c r="AW54" s="155"/>
      <c r="AX54" s="162"/>
      <c r="AY54" s="200">
        <f t="shared" si="58"/>
        <v>0</v>
      </c>
      <c r="AZ54" s="160"/>
      <c r="BA54" s="156"/>
      <c r="BB54" s="156"/>
      <c r="BC54" s="155"/>
      <c r="BD54" s="162"/>
      <c r="BE54" s="200">
        <f t="shared" ref="BE54:BE60" si="63">AZ54+BA54+BB54+BC54+BD54</f>
        <v>0</v>
      </c>
      <c r="BF54" s="159"/>
      <c r="BG54" s="156"/>
      <c r="BH54" s="156"/>
      <c r="BI54" s="155"/>
      <c r="BJ54" s="155"/>
      <c r="BK54" s="524">
        <f t="shared" si="59"/>
        <v>0</v>
      </c>
      <c r="BL54" s="160"/>
      <c r="BM54" s="156"/>
      <c r="BN54" s="156"/>
      <c r="BO54" s="155"/>
      <c r="BP54" s="162"/>
      <c r="BQ54" s="200">
        <f t="shared" si="60"/>
        <v>0</v>
      </c>
      <c r="BR54" s="531"/>
      <c r="BS54" s="200">
        <f t="shared" si="35"/>
        <v>0</v>
      </c>
      <c r="BT54" s="532">
        <f t="shared" si="61"/>
        <v>0</v>
      </c>
      <c r="BU54" s="202">
        <f t="shared" si="61"/>
        <v>0</v>
      </c>
      <c r="BV54" s="202">
        <f t="shared" si="61"/>
        <v>0</v>
      </c>
      <c r="BW54" s="202">
        <f t="shared" si="61"/>
        <v>0</v>
      </c>
      <c r="BX54" s="530">
        <f t="shared" si="61"/>
        <v>0</v>
      </c>
      <c r="BY54" s="200">
        <f t="shared" si="62"/>
        <v>0</v>
      </c>
      <c r="BZ54" s="58"/>
    </row>
    <row r="55" spans="1:78">
      <c r="A55" s="493" t="s">
        <v>418</v>
      </c>
      <c r="B55" s="494" t="s">
        <v>316</v>
      </c>
      <c r="C55" s="495"/>
      <c r="D55" s="147">
        <v>987200.63</v>
      </c>
      <c r="E55" s="148"/>
      <c r="F55" s="148"/>
      <c r="G55" s="149"/>
      <c r="H55" s="496">
        <f t="shared" si="51"/>
        <v>987200.63</v>
      </c>
      <c r="I55" s="152"/>
      <c r="J55" s="147"/>
      <c r="K55" s="147"/>
      <c r="L55" s="147"/>
      <c r="M55" s="149"/>
      <c r="N55" s="496">
        <f t="shared" si="52"/>
        <v>0</v>
      </c>
      <c r="O55" s="151"/>
      <c r="P55" s="147"/>
      <c r="Q55" s="147"/>
      <c r="R55" s="147"/>
      <c r="S55" s="153"/>
      <c r="T55" s="496">
        <f t="shared" si="53"/>
        <v>0</v>
      </c>
      <c r="U55" s="151"/>
      <c r="V55" s="147"/>
      <c r="W55" s="154"/>
      <c r="X55" s="155"/>
      <c r="Y55" s="156"/>
      <c r="Z55" s="497">
        <f t="shared" si="54"/>
        <v>0</v>
      </c>
      <c r="AA55" s="530"/>
      <c r="AB55" s="398"/>
      <c r="AC55" s="156"/>
      <c r="AD55" s="156"/>
      <c r="AE55" s="155"/>
      <c r="AF55" s="158"/>
      <c r="AG55" s="164">
        <f t="shared" si="55"/>
        <v>0</v>
      </c>
      <c r="AH55" s="159"/>
      <c r="AI55" s="156"/>
      <c r="AJ55" s="156"/>
      <c r="AK55" s="155"/>
      <c r="AL55" s="155"/>
      <c r="AM55" s="524">
        <f t="shared" si="56"/>
        <v>0</v>
      </c>
      <c r="AN55" s="160"/>
      <c r="AO55" s="156"/>
      <c r="AP55" s="156"/>
      <c r="AQ55" s="161"/>
      <c r="AR55" s="162"/>
      <c r="AS55" s="200">
        <f t="shared" si="57"/>
        <v>0</v>
      </c>
      <c r="AT55" s="160"/>
      <c r="AU55" s="156"/>
      <c r="AV55" s="156"/>
      <c r="AW55" s="155"/>
      <c r="AX55" s="162"/>
      <c r="AY55" s="200">
        <f t="shared" si="58"/>
        <v>0</v>
      </c>
      <c r="AZ55" s="160"/>
      <c r="BA55" s="156"/>
      <c r="BB55" s="156"/>
      <c r="BC55" s="155"/>
      <c r="BD55" s="162"/>
      <c r="BE55" s="200">
        <f t="shared" si="63"/>
        <v>0</v>
      </c>
      <c r="BF55" s="159"/>
      <c r="BG55" s="156"/>
      <c r="BH55" s="156"/>
      <c r="BI55" s="155"/>
      <c r="BJ55" s="155"/>
      <c r="BK55" s="524">
        <f t="shared" si="59"/>
        <v>0</v>
      </c>
      <c r="BL55" s="160"/>
      <c r="BM55" s="156"/>
      <c r="BN55" s="156"/>
      <c r="BO55" s="155"/>
      <c r="BP55" s="162"/>
      <c r="BQ55" s="200">
        <f t="shared" si="60"/>
        <v>0</v>
      </c>
      <c r="BR55" s="531"/>
      <c r="BS55" s="200">
        <f t="shared" si="35"/>
        <v>0</v>
      </c>
      <c r="BT55" s="532">
        <f t="shared" si="61"/>
        <v>0</v>
      </c>
      <c r="BU55" s="202">
        <f t="shared" si="61"/>
        <v>987200.63</v>
      </c>
      <c r="BV55" s="202">
        <f t="shared" si="61"/>
        <v>0</v>
      </c>
      <c r="BW55" s="202">
        <f t="shared" si="61"/>
        <v>0</v>
      </c>
      <c r="BX55" s="530">
        <f t="shared" si="61"/>
        <v>0</v>
      </c>
      <c r="BY55" s="200">
        <f t="shared" si="62"/>
        <v>987200.63</v>
      </c>
      <c r="BZ55" s="58"/>
    </row>
    <row r="56" spans="1:78">
      <c r="A56" s="493" t="s">
        <v>419</v>
      </c>
      <c r="B56" s="494" t="s">
        <v>318</v>
      </c>
      <c r="C56" s="495"/>
      <c r="D56" s="147"/>
      <c r="E56" s="148"/>
      <c r="F56" s="148"/>
      <c r="G56" s="149"/>
      <c r="H56" s="496">
        <f t="shared" si="51"/>
        <v>0</v>
      </c>
      <c r="I56" s="152"/>
      <c r="J56" s="147"/>
      <c r="K56" s="147"/>
      <c r="L56" s="147"/>
      <c r="M56" s="149"/>
      <c r="N56" s="496">
        <f t="shared" si="52"/>
        <v>0</v>
      </c>
      <c r="O56" s="151"/>
      <c r="P56" s="147"/>
      <c r="Q56" s="147"/>
      <c r="R56" s="147"/>
      <c r="S56" s="153"/>
      <c r="T56" s="496">
        <f t="shared" si="53"/>
        <v>0</v>
      </c>
      <c r="U56" s="151"/>
      <c r="V56" s="147"/>
      <c r="W56" s="154"/>
      <c r="X56" s="155"/>
      <c r="Y56" s="156"/>
      <c r="Z56" s="497">
        <f t="shared" si="54"/>
        <v>0</v>
      </c>
      <c r="AA56" s="530"/>
      <c r="AB56" s="398"/>
      <c r="AC56" s="156"/>
      <c r="AD56" s="156"/>
      <c r="AE56" s="155"/>
      <c r="AF56" s="158"/>
      <c r="AG56" s="164">
        <f t="shared" si="55"/>
        <v>0</v>
      </c>
      <c r="AH56" s="159"/>
      <c r="AI56" s="156"/>
      <c r="AJ56" s="156"/>
      <c r="AK56" s="155"/>
      <c r="AL56" s="155"/>
      <c r="AM56" s="524">
        <f t="shared" si="56"/>
        <v>0</v>
      </c>
      <c r="AN56" s="160"/>
      <c r="AO56" s="156"/>
      <c r="AP56" s="156"/>
      <c r="AQ56" s="161"/>
      <c r="AR56" s="162"/>
      <c r="AS56" s="200">
        <f t="shared" si="57"/>
        <v>0</v>
      </c>
      <c r="AT56" s="160"/>
      <c r="AU56" s="156"/>
      <c r="AV56" s="156"/>
      <c r="AW56" s="155"/>
      <c r="AX56" s="162"/>
      <c r="AY56" s="200">
        <f t="shared" si="58"/>
        <v>0</v>
      </c>
      <c r="AZ56" s="160"/>
      <c r="BA56" s="156"/>
      <c r="BB56" s="156"/>
      <c r="BC56" s="155"/>
      <c r="BD56" s="162"/>
      <c r="BE56" s="200">
        <f t="shared" si="63"/>
        <v>0</v>
      </c>
      <c r="BF56" s="159"/>
      <c r="BG56" s="156"/>
      <c r="BH56" s="156"/>
      <c r="BI56" s="155"/>
      <c r="BJ56" s="155"/>
      <c r="BK56" s="524">
        <f t="shared" si="59"/>
        <v>0</v>
      </c>
      <c r="BL56" s="160"/>
      <c r="BM56" s="156"/>
      <c r="BN56" s="156"/>
      <c r="BO56" s="155"/>
      <c r="BP56" s="162"/>
      <c r="BQ56" s="200">
        <f t="shared" si="60"/>
        <v>0</v>
      </c>
      <c r="BR56" s="531"/>
      <c r="BS56" s="200">
        <f t="shared" si="35"/>
        <v>0</v>
      </c>
      <c r="BT56" s="532">
        <f t="shared" si="61"/>
        <v>0</v>
      </c>
      <c r="BU56" s="202">
        <f t="shared" si="61"/>
        <v>0</v>
      </c>
      <c r="BV56" s="202">
        <f t="shared" si="61"/>
        <v>0</v>
      </c>
      <c r="BW56" s="202">
        <f t="shared" si="61"/>
        <v>0</v>
      </c>
      <c r="BX56" s="530">
        <f t="shared" si="61"/>
        <v>0</v>
      </c>
      <c r="BY56" s="200">
        <f t="shared" si="62"/>
        <v>0</v>
      </c>
      <c r="BZ56" s="58"/>
    </row>
    <row r="57" spans="1:78">
      <c r="A57" s="493" t="s">
        <v>420</v>
      </c>
      <c r="B57" s="494" t="s">
        <v>421</v>
      </c>
      <c r="C57" s="495"/>
      <c r="D57" s="147"/>
      <c r="E57" s="148"/>
      <c r="F57" s="148"/>
      <c r="G57" s="149"/>
      <c r="H57" s="496">
        <f t="shared" si="51"/>
        <v>0</v>
      </c>
      <c r="I57" s="152"/>
      <c r="J57" s="147"/>
      <c r="K57" s="147"/>
      <c r="L57" s="147"/>
      <c r="M57" s="149"/>
      <c r="N57" s="496">
        <f t="shared" si="52"/>
        <v>0</v>
      </c>
      <c r="O57" s="151"/>
      <c r="P57" s="147"/>
      <c r="Q57" s="147"/>
      <c r="R57" s="147"/>
      <c r="S57" s="153"/>
      <c r="T57" s="496">
        <f t="shared" si="53"/>
        <v>0</v>
      </c>
      <c r="U57" s="151"/>
      <c r="V57" s="147"/>
      <c r="W57" s="154"/>
      <c r="X57" s="155"/>
      <c r="Y57" s="156"/>
      <c r="Z57" s="497">
        <f t="shared" si="54"/>
        <v>0</v>
      </c>
      <c r="AA57" s="530"/>
      <c r="AB57" s="398"/>
      <c r="AC57" s="156"/>
      <c r="AD57" s="156"/>
      <c r="AE57" s="155"/>
      <c r="AF57" s="158"/>
      <c r="AG57" s="164">
        <f t="shared" si="55"/>
        <v>0</v>
      </c>
      <c r="AH57" s="159"/>
      <c r="AI57" s="156"/>
      <c r="AJ57" s="156"/>
      <c r="AK57" s="155"/>
      <c r="AL57" s="155"/>
      <c r="AM57" s="524">
        <f t="shared" si="56"/>
        <v>0</v>
      </c>
      <c r="AN57" s="160"/>
      <c r="AO57" s="156"/>
      <c r="AP57" s="156"/>
      <c r="AQ57" s="161"/>
      <c r="AR57" s="162"/>
      <c r="AS57" s="200">
        <f t="shared" si="57"/>
        <v>0</v>
      </c>
      <c r="AT57" s="160"/>
      <c r="AU57" s="156"/>
      <c r="AV57" s="156"/>
      <c r="AW57" s="155"/>
      <c r="AX57" s="162"/>
      <c r="AY57" s="200">
        <f t="shared" si="58"/>
        <v>0</v>
      </c>
      <c r="AZ57" s="160"/>
      <c r="BA57" s="156"/>
      <c r="BB57" s="156"/>
      <c r="BC57" s="155"/>
      <c r="BD57" s="162"/>
      <c r="BE57" s="200">
        <f t="shared" si="63"/>
        <v>0</v>
      </c>
      <c r="BF57" s="159"/>
      <c r="BG57" s="156"/>
      <c r="BH57" s="156"/>
      <c r="BI57" s="155"/>
      <c r="BJ57" s="155"/>
      <c r="BK57" s="524">
        <f t="shared" si="59"/>
        <v>0</v>
      </c>
      <c r="BL57" s="160"/>
      <c r="BM57" s="156"/>
      <c r="BN57" s="156"/>
      <c r="BO57" s="155"/>
      <c r="BP57" s="162"/>
      <c r="BQ57" s="200">
        <f t="shared" si="60"/>
        <v>0</v>
      </c>
      <c r="BR57" s="531"/>
      <c r="BS57" s="200">
        <f t="shared" si="35"/>
        <v>0</v>
      </c>
      <c r="BT57" s="532">
        <f t="shared" si="61"/>
        <v>0</v>
      </c>
      <c r="BU57" s="202">
        <f t="shared" si="61"/>
        <v>0</v>
      </c>
      <c r="BV57" s="202">
        <f t="shared" si="61"/>
        <v>0</v>
      </c>
      <c r="BW57" s="202">
        <f t="shared" si="61"/>
        <v>0</v>
      </c>
      <c r="BX57" s="530">
        <f t="shared" si="61"/>
        <v>0</v>
      </c>
      <c r="BY57" s="200">
        <f t="shared" si="62"/>
        <v>0</v>
      </c>
      <c r="BZ57" s="58"/>
    </row>
    <row r="58" spans="1:78">
      <c r="A58" s="493" t="s">
        <v>422</v>
      </c>
      <c r="B58" s="494" t="s">
        <v>322</v>
      </c>
      <c r="C58" s="495"/>
      <c r="D58" s="147"/>
      <c r="E58" s="147"/>
      <c r="F58" s="148"/>
      <c r="G58" s="149"/>
      <c r="H58" s="496">
        <f t="shared" si="51"/>
        <v>0</v>
      </c>
      <c r="I58" s="152"/>
      <c r="J58" s="147"/>
      <c r="K58" s="147"/>
      <c r="L58" s="147"/>
      <c r="M58" s="149"/>
      <c r="N58" s="496">
        <f t="shared" si="52"/>
        <v>0</v>
      </c>
      <c r="O58" s="151"/>
      <c r="P58" s="147"/>
      <c r="Q58" s="147"/>
      <c r="R58" s="147"/>
      <c r="S58" s="153"/>
      <c r="T58" s="496">
        <f t="shared" si="53"/>
        <v>0</v>
      </c>
      <c r="U58" s="151"/>
      <c r="V58" s="147"/>
      <c r="W58" s="154"/>
      <c r="X58" s="155"/>
      <c r="Y58" s="156"/>
      <c r="Z58" s="497">
        <f t="shared" si="54"/>
        <v>0</v>
      </c>
      <c r="AA58" s="530"/>
      <c r="AB58" s="398"/>
      <c r="AC58" s="156">
        <v>155424.03</v>
      </c>
      <c r="AD58" s="156">
        <v>106161.72</v>
      </c>
      <c r="AE58" s="155">
        <v>7938.16</v>
      </c>
      <c r="AF58" s="158"/>
      <c r="AG58" s="501">
        <f t="shared" si="55"/>
        <v>269523.91000000003</v>
      </c>
      <c r="AH58" s="159"/>
      <c r="AI58" s="156"/>
      <c r="AJ58" s="156"/>
      <c r="AK58" s="155"/>
      <c r="AL58" s="155"/>
      <c r="AM58" s="524">
        <f t="shared" si="56"/>
        <v>0</v>
      </c>
      <c r="AN58" s="160"/>
      <c r="AO58" s="156"/>
      <c r="AP58" s="156"/>
      <c r="AQ58" s="161"/>
      <c r="AR58" s="162"/>
      <c r="AS58" s="200">
        <f t="shared" si="57"/>
        <v>0</v>
      </c>
      <c r="AT58" s="160"/>
      <c r="AU58" s="156"/>
      <c r="AV58" s="156"/>
      <c r="AW58" s="155"/>
      <c r="AX58" s="162"/>
      <c r="AY58" s="200">
        <f t="shared" si="58"/>
        <v>0</v>
      </c>
      <c r="AZ58" s="160"/>
      <c r="BA58" s="156"/>
      <c r="BB58" s="156"/>
      <c r="BC58" s="155"/>
      <c r="BD58" s="162"/>
      <c r="BE58" s="200"/>
      <c r="BF58" s="159"/>
      <c r="BG58" s="156"/>
      <c r="BH58" s="156"/>
      <c r="BI58" s="155"/>
      <c r="BJ58" s="155"/>
      <c r="BK58" s="524">
        <f t="shared" si="59"/>
        <v>0</v>
      </c>
      <c r="BL58" s="160"/>
      <c r="BM58" s="156"/>
      <c r="BN58" s="156"/>
      <c r="BO58" s="155"/>
      <c r="BP58" s="162"/>
      <c r="BQ58" s="200">
        <f t="shared" si="60"/>
        <v>0</v>
      </c>
      <c r="BR58" s="531"/>
      <c r="BS58" s="200">
        <f t="shared" si="35"/>
        <v>0</v>
      </c>
      <c r="BT58" s="532">
        <f t="shared" si="61"/>
        <v>0</v>
      </c>
      <c r="BU58" s="202">
        <f t="shared" si="61"/>
        <v>155424.03</v>
      </c>
      <c r="BV58" s="202">
        <f t="shared" si="61"/>
        <v>106161.72</v>
      </c>
      <c r="BW58" s="202">
        <f t="shared" si="61"/>
        <v>7938.16</v>
      </c>
      <c r="BX58" s="530">
        <f t="shared" si="61"/>
        <v>0</v>
      </c>
      <c r="BY58" s="200">
        <f>BT58+BU58+BV58+BW58+BX58</f>
        <v>269523.90999999997</v>
      </c>
      <c r="BZ58" s="58"/>
    </row>
    <row r="59" spans="1:78">
      <c r="A59" s="493" t="s">
        <v>423</v>
      </c>
      <c r="B59" s="640" t="s">
        <v>424</v>
      </c>
      <c r="C59" s="495"/>
      <c r="D59" s="147"/>
      <c r="E59" s="148"/>
      <c r="F59" s="148"/>
      <c r="G59" s="149"/>
      <c r="H59" s="496">
        <f t="shared" si="51"/>
        <v>0</v>
      </c>
      <c r="I59" s="152"/>
      <c r="J59" s="147"/>
      <c r="K59" s="147"/>
      <c r="L59" s="147"/>
      <c r="M59" s="149"/>
      <c r="N59" s="496">
        <f t="shared" si="52"/>
        <v>0</v>
      </c>
      <c r="O59" s="151"/>
      <c r="P59" s="147"/>
      <c r="Q59" s="147"/>
      <c r="R59" s="147"/>
      <c r="S59" s="153"/>
      <c r="T59" s="496">
        <f t="shared" si="53"/>
        <v>0</v>
      </c>
      <c r="U59" s="151"/>
      <c r="V59" s="147"/>
      <c r="W59" s="154"/>
      <c r="X59" s="155"/>
      <c r="Y59" s="156"/>
      <c r="Z59" s="497">
        <f t="shared" si="54"/>
        <v>0</v>
      </c>
      <c r="AA59" s="530"/>
      <c r="AB59" s="398"/>
      <c r="AC59" s="156"/>
      <c r="AD59" s="156"/>
      <c r="AE59" s="155"/>
      <c r="AF59" s="158"/>
      <c r="AG59" s="164">
        <f t="shared" si="55"/>
        <v>0</v>
      </c>
      <c r="AH59" s="159"/>
      <c r="AI59" s="156"/>
      <c r="AJ59" s="156"/>
      <c r="AK59" s="155"/>
      <c r="AL59" s="155"/>
      <c r="AM59" s="524">
        <f t="shared" si="56"/>
        <v>0</v>
      </c>
      <c r="AN59" s="160"/>
      <c r="AO59" s="156"/>
      <c r="AP59" s="156"/>
      <c r="AQ59" s="161"/>
      <c r="AR59" s="162"/>
      <c r="AS59" s="200">
        <f t="shared" si="57"/>
        <v>0</v>
      </c>
      <c r="AT59" s="160"/>
      <c r="AU59" s="156"/>
      <c r="AV59" s="156"/>
      <c r="AW59" s="155"/>
      <c r="AX59" s="162"/>
      <c r="AY59" s="200">
        <f t="shared" si="58"/>
        <v>0</v>
      </c>
      <c r="AZ59" s="160"/>
      <c r="BA59" s="156"/>
      <c r="BB59" s="156"/>
      <c r="BC59" s="155"/>
      <c r="BD59" s="162"/>
      <c r="BE59" s="200">
        <f t="shared" si="63"/>
        <v>0</v>
      </c>
      <c r="BF59" s="159"/>
      <c r="BG59" s="156"/>
      <c r="BH59" s="156"/>
      <c r="BI59" s="155"/>
      <c r="BJ59" s="155"/>
      <c r="BK59" s="524">
        <f t="shared" si="59"/>
        <v>0</v>
      </c>
      <c r="BL59" s="160"/>
      <c r="BM59" s="156"/>
      <c r="BN59" s="156"/>
      <c r="BO59" s="155"/>
      <c r="BP59" s="162"/>
      <c r="BQ59" s="200">
        <f t="shared" si="60"/>
        <v>0</v>
      </c>
      <c r="BR59" s="531"/>
      <c r="BS59" s="200">
        <f t="shared" si="35"/>
        <v>0</v>
      </c>
      <c r="BT59" s="532">
        <f t="shared" si="61"/>
        <v>0</v>
      </c>
      <c r="BU59" s="202">
        <f t="shared" si="61"/>
        <v>0</v>
      </c>
      <c r="BV59" s="202">
        <f t="shared" si="61"/>
        <v>0</v>
      </c>
      <c r="BW59" s="202">
        <f t="shared" si="61"/>
        <v>0</v>
      </c>
      <c r="BX59" s="530">
        <f t="shared" si="61"/>
        <v>0</v>
      </c>
      <c r="BY59" s="200">
        <f t="shared" si="62"/>
        <v>0</v>
      </c>
      <c r="BZ59" s="58"/>
    </row>
    <row r="60" spans="1:78">
      <c r="A60" s="493" t="s">
        <v>425</v>
      </c>
      <c r="B60" s="494" t="s">
        <v>426</v>
      </c>
      <c r="C60" s="495"/>
      <c r="D60" s="147"/>
      <c r="E60" s="148"/>
      <c r="F60" s="148"/>
      <c r="G60" s="149"/>
      <c r="H60" s="496">
        <f t="shared" si="51"/>
        <v>0</v>
      </c>
      <c r="I60" s="152"/>
      <c r="J60" s="147"/>
      <c r="K60" s="147"/>
      <c r="L60" s="147"/>
      <c r="M60" s="149"/>
      <c r="N60" s="496">
        <f t="shared" si="52"/>
        <v>0</v>
      </c>
      <c r="O60" s="151"/>
      <c r="P60" s="147"/>
      <c r="Q60" s="147"/>
      <c r="R60" s="147"/>
      <c r="S60" s="153"/>
      <c r="T60" s="496">
        <f t="shared" si="53"/>
        <v>0</v>
      </c>
      <c r="U60" s="151"/>
      <c r="V60" s="147"/>
      <c r="W60" s="154"/>
      <c r="X60" s="155"/>
      <c r="Y60" s="156"/>
      <c r="Z60" s="497">
        <f t="shared" si="54"/>
        <v>0</v>
      </c>
      <c r="AA60" s="530"/>
      <c r="AB60" s="398"/>
      <c r="AC60" s="156"/>
      <c r="AD60" s="156"/>
      <c r="AE60" s="155"/>
      <c r="AF60" s="158"/>
      <c r="AG60" s="164">
        <f t="shared" si="55"/>
        <v>0</v>
      </c>
      <c r="AH60" s="159"/>
      <c r="AI60" s="156"/>
      <c r="AJ60" s="156"/>
      <c r="AK60" s="155"/>
      <c r="AL60" s="155"/>
      <c r="AM60" s="524">
        <f t="shared" si="56"/>
        <v>0</v>
      </c>
      <c r="AN60" s="160"/>
      <c r="AO60" s="156"/>
      <c r="AP60" s="156"/>
      <c r="AQ60" s="161"/>
      <c r="AR60" s="162"/>
      <c r="AS60" s="200">
        <f t="shared" si="57"/>
        <v>0</v>
      </c>
      <c r="AT60" s="160"/>
      <c r="AU60" s="156"/>
      <c r="AV60" s="156"/>
      <c r="AW60" s="155"/>
      <c r="AX60" s="162"/>
      <c r="AY60" s="200">
        <f t="shared" si="58"/>
        <v>0</v>
      </c>
      <c r="AZ60" s="160"/>
      <c r="BA60" s="156"/>
      <c r="BB60" s="156"/>
      <c r="BC60" s="155"/>
      <c r="BD60" s="162"/>
      <c r="BE60" s="200">
        <f t="shared" si="63"/>
        <v>0</v>
      </c>
      <c r="BF60" s="159"/>
      <c r="BG60" s="156"/>
      <c r="BH60" s="156"/>
      <c r="BI60" s="155"/>
      <c r="BJ60" s="155"/>
      <c r="BK60" s="524">
        <f t="shared" si="59"/>
        <v>0</v>
      </c>
      <c r="BL60" s="160"/>
      <c r="BM60" s="156"/>
      <c r="BN60" s="156"/>
      <c r="BO60" s="155"/>
      <c r="BP60" s="162"/>
      <c r="BQ60" s="200">
        <f t="shared" si="60"/>
        <v>0</v>
      </c>
      <c r="BR60" s="531"/>
      <c r="BS60" s="200">
        <f t="shared" si="35"/>
        <v>0</v>
      </c>
      <c r="BT60" s="532">
        <f t="shared" si="61"/>
        <v>0</v>
      </c>
      <c r="BU60" s="202">
        <f t="shared" si="61"/>
        <v>0</v>
      </c>
      <c r="BV60" s="202">
        <f t="shared" si="61"/>
        <v>0</v>
      </c>
      <c r="BW60" s="202">
        <f t="shared" si="61"/>
        <v>0</v>
      </c>
      <c r="BX60" s="530">
        <f t="shared" si="61"/>
        <v>0</v>
      </c>
      <c r="BY60" s="200">
        <f t="shared" si="62"/>
        <v>0</v>
      </c>
      <c r="BZ60" s="58"/>
    </row>
    <row r="61" spans="1:78">
      <c r="A61" s="502" t="s">
        <v>427</v>
      </c>
      <c r="B61" s="503" t="s">
        <v>326</v>
      </c>
      <c r="C61" s="504">
        <f>SUM(C62:C68)</f>
        <v>0</v>
      </c>
      <c r="D61" s="505">
        <f t="shared" ref="D61:BO61" si="64">SUM(D62:D68)</f>
        <v>8806241.0299999993</v>
      </c>
      <c r="E61" s="505">
        <f t="shared" si="64"/>
        <v>0</v>
      </c>
      <c r="F61" s="506">
        <f t="shared" si="64"/>
        <v>0</v>
      </c>
      <c r="G61" s="510">
        <f t="shared" si="64"/>
        <v>0</v>
      </c>
      <c r="H61" s="536">
        <f t="shared" si="64"/>
        <v>8806241.0299999993</v>
      </c>
      <c r="I61" s="641">
        <f t="shared" si="64"/>
        <v>0</v>
      </c>
      <c r="J61" s="505">
        <f t="shared" si="64"/>
        <v>0</v>
      </c>
      <c r="K61" s="505">
        <f t="shared" si="64"/>
        <v>0</v>
      </c>
      <c r="L61" s="505">
        <f t="shared" si="64"/>
        <v>0</v>
      </c>
      <c r="M61" s="507">
        <f t="shared" si="64"/>
        <v>0</v>
      </c>
      <c r="N61" s="536">
        <f t="shared" si="64"/>
        <v>0</v>
      </c>
      <c r="O61" s="511">
        <f t="shared" si="64"/>
        <v>0</v>
      </c>
      <c r="P61" s="505">
        <f t="shared" si="64"/>
        <v>0</v>
      </c>
      <c r="Q61" s="505">
        <f t="shared" si="64"/>
        <v>0</v>
      </c>
      <c r="R61" s="505">
        <f t="shared" si="64"/>
        <v>0</v>
      </c>
      <c r="S61" s="510">
        <f t="shared" si="64"/>
        <v>0</v>
      </c>
      <c r="T61" s="536">
        <f t="shared" si="64"/>
        <v>0</v>
      </c>
      <c r="U61" s="549">
        <f t="shared" si="64"/>
        <v>0</v>
      </c>
      <c r="V61" s="505">
        <f t="shared" si="64"/>
        <v>0</v>
      </c>
      <c r="W61" s="505">
        <f t="shared" si="64"/>
        <v>0</v>
      </c>
      <c r="X61" s="506">
        <f t="shared" si="64"/>
        <v>0</v>
      </c>
      <c r="Y61" s="505">
        <f t="shared" si="64"/>
        <v>0</v>
      </c>
      <c r="Z61" s="548">
        <f t="shared" si="64"/>
        <v>0</v>
      </c>
      <c r="AA61" s="510"/>
      <c r="AB61" s="641">
        <f t="shared" si="64"/>
        <v>0</v>
      </c>
      <c r="AC61" s="505">
        <f t="shared" si="64"/>
        <v>74684.5</v>
      </c>
      <c r="AD61" s="505">
        <f t="shared" si="64"/>
        <v>0</v>
      </c>
      <c r="AE61" s="506">
        <f t="shared" si="64"/>
        <v>140211.4</v>
      </c>
      <c r="AF61" s="510">
        <f t="shared" si="64"/>
        <v>0</v>
      </c>
      <c r="AG61" s="536">
        <f t="shared" si="64"/>
        <v>214895.9</v>
      </c>
      <c r="AH61" s="511">
        <f t="shared" si="64"/>
        <v>0</v>
      </c>
      <c r="AI61" s="505">
        <f t="shared" si="64"/>
        <v>0</v>
      </c>
      <c r="AJ61" s="505">
        <f t="shared" si="64"/>
        <v>0</v>
      </c>
      <c r="AK61" s="506">
        <f t="shared" si="64"/>
        <v>0</v>
      </c>
      <c r="AL61" s="506">
        <f t="shared" si="64"/>
        <v>0</v>
      </c>
      <c r="AM61" s="642">
        <f t="shared" si="64"/>
        <v>0</v>
      </c>
      <c r="AN61" s="641">
        <f t="shared" si="64"/>
        <v>0</v>
      </c>
      <c r="AO61" s="505">
        <f t="shared" si="64"/>
        <v>0</v>
      </c>
      <c r="AP61" s="505">
        <f t="shared" si="64"/>
        <v>0</v>
      </c>
      <c r="AQ61" s="539">
        <f t="shared" si="64"/>
        <v>0</v>
      </c>
      <c r="AR61" s="507">
        <f t="shared" si="64"/>
        <v>0</v>
      </c>
      <c r="AS61" s="536">
        <f t="shared" si="64"/>
        <v>0</v>
      </c>
      <c r="AT61" s="508">
        <f t="shared" si="64"/>
        <v>0</v>
      </c>
      <c r="AU61" s="505">
        <f t="shared" si="64"/>
        <v>0</v>
      </c>
      <c r="AV61" s="505">
        <f t="shared" si="64"/>
        <v>0</v>
      </c>
      <c r="AW61" s="506">
        <f t="shared" si="64"/>
        <v>0</v>
      </c>
      <c r="AX61" s="507">
        <f t="shared" si="64"/>
        <v>0</v>
      </c>
      <c r="AY61" s="536">
        <f t="shared" si="64"/>
        <v>0</v>
      </c>
      <c r="AZ61" s="641">
        <f t="shared" si="64"/>
        <v>0</v>
      </c>
      <c r="BA61" s="505">
        <f t="shared" si="64"/>
        <v>3101.94</v>
      </c>
      <c r="BB61" s="505">
        <f t="shared" si="64"/>
        <v>0</v>
      </c>
      <c r="BC61" s="505">
        <f t="shared" si="64"/>
        <v>204.73</v>
      </c>
      <c r="BD61" s="507">
        <f t="shared" si="64"/>
        <v>0</v>
      </c>
      <c r="BE61" s="536">
        <f t="shared" si="64"/>
        <v>3306.67</v>
      </c>
      <c r="BF61" s="511">
        <f t="shared" si="64"/>
        <v>0</v>
      </c>
      <c r="BG61" s="505">
        <f t="shared" si="64"/>
        <v>0</v>
      </c>
      <c r="BH61" s="505">
        <f t="shared" si="64"/>
        <v>0</v>
      </c>
      <c r="BI61" s="506">
        <f t="shared" si="64"/>
        <v>0</v>
      </c>
      <c r="BJ61" s="506">
        <f t="shared" si="64"/>
        <v>0</v>
      </c>
      <c r="BK61" s="642">
        <f t="shared" si="64"/>
        <v>0</v>
      </c>
      <c r="BL61" s="508">
        <f t="shared" si="64"/>
        <v>0</v>
      </c>
      <c r="BM61" s="505">
        <f t="shared" si="64"/>
        <v>0</v>
      </c>
      <c r="BN61" s="505">
        <f t="shared" si="64"/>
        <v>0</v>
      </c>
      <c r="BO61" s="505">
        <f t="shared" si="64"/>
        <v>0</v>
      </c>
      <c r="BP61" s="507">
        <f t="shared" ref="BP61:BY61" si="65">SUM(BP62:BP68)</f>
        <v>0</v>
      </c>
      <c r="BQ61" s="536">
        <f t="shared" si="65"/>
        <v>0</v>
      </c>
      <c r="BR61" s="643"/>
      <c r="BS61" s="200">
        <f t="shared" si="35"/>
        <v>0</v>
      </c>
      <c r="BT61" s="549">
        <f t="shared" si="65"/>
        <v>0</v>
      </c>
      <c r="BU61" s="505">
        <f t="shared" si="65"/>
        <v>8884027.4699999988</v>
      </c>
      <c r="BV61" s="505">
        <f t="shared" si="65"/>
        <v>0</v>
      </c>
      <c r="BW61" s="505">
        <f t="shared" si="65"/>
        <v>140416.13</v>
      </c>
      <c r="BX61" s="510">
        <f t="shared" si="65"/>
        <v>0</v>
      </c>
      <c r="BY61" s="536">
        <f t="shared" si="65"/>
        <v>9024443.5999999996</v>
      </c>
      <c r="BZ61" s="58"/>
    </row>
    <row r="62" spans="1:78">
      <c r="A62" s="493" t="s">
        <v>428</v>
      </c>
      <c r="B62" s="494" t="s">
        <v>429</v>
      </c>
      <c r="C62" s="495"/>
      <c r="D62" s="147"/>
      <c r="E62" s="148"/>
      <c r="F62" s="148"/>
      <c r="G62" s="149"/>
      <c r="H62" s="496">
        <f t="shared" ref="H62:H77" si="66">C62+D62+E62+F62</f>
        <v>0</v>
      </c>
      <c r="I62" s="152"/>
      <c r="J62" s="147"/>
      <c r="K62" s="147"/>
      <c r="L62" s="147"/>
      <c r="M62" s="149"/>
      <c r="N62" s="496">
        <f t="shared" ref="N62:N78" si="67">SUM(I62:M62)</f>
        <v>0</v>
      </c>
      <c r="O62" s="151"/>
      <c r="P62" s="147"/>
      <c r="Q62" s="147"/>
      <c r="R62" s="147"/>
      <c r="S62" s="153"/>
      <c r="T62" s="496">
        <f t="shared" ref="T62:T79" si="68">S62+R62+Q62+P62+O62</f>
        <v>0</v>
      </c>
      <c r="U62" s="151"/>
      <c r="V62" s="147"/>
      <c r="W62" s="154"/>
      <c r="X62" s="155"/>
      <c r="Y62" s="156"/>
      <c r="Z62" s="497">
        <f t="shared" ref="Z62:Z79" si="69">Y62+X62+W62+V62+U62</f>
        <v>0</v>
      </c>
      <c r="AA62" s="197"/>
      <c r="AB62" s="398"/>
      <c r="AC62" s="156"/>
      <c r="AD62" s="156"/>
      <c r="AE62" s="155"/>
      <c r="AF62" s="158"/>
      <c r="AG62" s="164">
        <f t="shared" ref="AG62:AG79" si="70">AF62+AE62+AD62+AC62+AB62</f>
        <v>0</v>
      </c>
      <c r="AH62" s="159"/>
      <c r="AI62" s="156"/>
      <c r="AJ62" s="156"/>
      <c r="AK62" s="155"/>
      <c r="AL62" s="155"/>
      <c r="AM62" s="524">
        <f t="shared" ref="AM62:AM68" si="71">AH62+AI62+AJ62+AK62+AL62</f>
        <v>0</v>
      </c>
      <c r="AN62" s="160"/>
      <c r="AO62" s="156"/>
      <c r="AP62" s="156"/>
      <c r="AQ62" s="161"/>
      <c r="AR62" s="162"/>
      <c r="AS62" s="200">
        <f t="shared" ref="AS62:AS68" si="72">AN62+AO62+AP62+AQ62+AR62</f>
        <v>0</v>
      </c>
      <c r="AT62" s="160"/>
      <c r="AU62" s="156"/>
      <c r="AV62" s="156"/>
      <c r="AW62" s="155"/>
      <c r="AX62" s="162"/>
      <c r="AY62" s="200">
        <f t="shared" ref="AY62:AY68" si="73">AT62+AU62+AV62+AW62+AX62</f>
        <v>0</v>
      </c>
      <c r="AZ62" s="160"/>
      <c r="BA62" s="156"/>
      <c r="BB62" s="156"/>
      <c r="BC62" s="155"/>
      <c r="BD62" s="162"/>
      <c r="BE62" s="200">
        <f t="shared" ref="BE62:BE67" si="74">AZ62+BA62+BB62+BC62+BD62</f>
        <v>0</v>
      </c>
      <c r="BF62" s="159"/>
      <c r="BG62" s="156"/>
      <c r="BH62" s="156"/>
      <c r="BI62" s="155"/>
      <c r="BJ62" s="155"/>
      <c r="BK62" s="524">
        <f t="shared" ref="BK62:BK78" si="75">BF62+BG62+BH62+BI62+BJ62</f>
        <v>0</v>
      </c>
      <c r="BL62" s="160"/>
      <c r="BM62" s="156"/>
      <c r="BN62" s="156"/>
      <c r="BO62" s="154"/>
      <c r="BP62" s="162"/>
      <c r="BQ62" s="200">
        <f t="shared" ref="BQ62:BQ68" si="76">BL62+BM62+BN62+BO62+BP62</f>
        <v>0</v>
      </c>
      <c r="BR62" s="531"/>
      <c r="BS62" s="200">
        <f t="shared" si="35"/>
        <v>0</v>
      </c>
      <c r="BT62" s="532">
        <f t="shared" ref="BT62:BX68" si="77">C62+I62+O62+U62+AB62+AH62+AN62+AT62+AZ62+BF62+BL62</f>
        <v>0</v>
      </c>
      <c r="BU62" s="202">
        <f t="shared" si="77"/>
        <v>0</v>
      </c>
      <c r="BV62" s="202">
        <f t="shared" si="77"/>
        <v>0</v>
      </c>
      <c r="BW62" s="202">
        <f t="shared" si="77"/>
        <v>0</v>
      </c>
      <c r="BX62" s="530">
        <f>AP62+AV62+BC62+BI62+BP62</f>
        <v>0</v>
      </c>
      <c r="BY62" s="200">
        <f>BT62+BU62+BV62+BW62+BX62</f>
        <v>0</v>
      </c>
      <c r="BZ62" s="58"/>
    </row>
    <row r="63" spans="1:78">
      <c r="A63" s="493" t="s">
        <v>430</v>
      </c>
      <c r="B63" s="494" t="s">
        <v>431</v>
      </c>
      <c r="C63" s="495"/>
      <c r="D63" s="147"/>
      <c r="E63" s="148"/>
      <c r="F63" s="148"/>
      <c r="G63" s="149"/>
      <c r="H63" s="496">
        <f t="shared" si="66"/>
        <v>0</v>
      </c>
      <c r="I63" s="152"/>
      <c r="J63" s="147"/>
      <c r="K63" s="147"/>
      <c r="L63" s="147"/>
      <c r="M63" s="149"/>
      <c r="N63" s="496">
        <f t="shared" si="67"/>
        <v>0</v>
      </c>
      <c r="O63" s="151"/>
      <c r="P63" s="147"/>
      <c r="Q63" s="147"/>
      <c r="R63" s="147"/>
      <c r="S63" s="153"/>
      <c r="T63" s="496">
        <f t="shared" si="68"/>
        <v>0</v>
      </c>
      <c r="U63" s="151"/>
      <c r="V63" s="147"/>
      <c r="W63" s="154"/>
      <c r="X63" s="155"/>
      <c r="Y63" s="156"/>
      <c r="Z63" s="497">
        <f t="shared" si="69"/>
        <v>0</v>
      </c>
      <c r="AA63" s="197"/>
      <c r="AB63" s="398"/>
      <c r="AC63" s="156"/>
      <c r="AD63" s="156"/>
      <c r="AE63" s="155"/>
      <c r="AF63" s="158"/>
      <c r="AG63" s="164">
        <f t="shared" si="70"/>
        <v>0</v>
      </c>
      <c r="AH63" s="159"/>
      <c r="AI63" s="156"/>
      <c r="AJ63" s="156"/>
      <c r="AK63" s="155"/>
      <c r="AL63" s="155"/>
      <c r="AM63" s="524">
        <f t="shared" si="71"/>
        <v>0</v>
      </c>
      <c r="AN63" s="160"/>
      <c r="AO63" s="156"/>
      <c r="AP63" s="156"/>
      <c r="AQ63" s="161"/>
      <c r="AR63" s="162"/>
      <c r="AS63" s="200">
        <f t="shared" si="72"/>
        <v>0</v>
      </c>
      <c r="AT63" s="160"/>
      <c r="AU63" s="156"/>
      <c r="AV63" s="156"/>
      <c r="AW63" s="155"/>
      <c r="AX63" s="162"/>
      <c r="AY63" s="200">
        <f t="shared" si="73"/>
        <v>0</v>
      </c>
      <c r="AZ63" s="160"/>
      <c r="BA63" s="156"/>
      <c r="BB63" s="156"/>
      <c r="BC63" s="155"/>
      <c r="BD63" s="162"/>
      <c r="BE63" s="200">
        <f t="shared" si="74"/>
        <v>0</v>
      </c>
      <c r="BF63" s="159"/>
      <c r="BG63" s="156"/>
      <c r="BH63" s="156"/>
      <c r="BI63" s="155"/>
      <c r="BJ63" s="155"/>
      <c r="BK63" s="524">
        <f t="shared" si="75"/>
        <v>0</v>
      </c>
      <c r="BL63" s="160"/>
      <c r="BM63" s="156"/>
      <c r="BN63" s="156"/>
      <c r="BO63" s="154"/>
      <c r="BP63" s="162"/>
      <c r="BQ63" s="200">
        <f t="shared" si="76"/>
        <v>0</v>
      </c>
      <c r="BR63" s="531"/>
      <c r="BS63" s="200">
        <f t="shared" si="35"/>
        <v>0</v>
      </c>
      <c r="BT63" s="532">
        <f t="shared" si="77"/>
        <v>0</v>
      </c>
      <c r="BU63" s="202">
        <f t="shared" si="77"/>
        <v>0</v>
      </c>
      <c r="BV63" s="202">
        <f t="shared" si="77"/>
        <v>0</v>
      </c>
      <c r="BW63" s="202">
        <f t="shared" si="77"/>
        <v>0</v>
      </c>
      <c r="BX63" s="530">
        <f t="shared" si="77"/>
        <v>0</v>
      </c>
      <c r="BY63" s="200">
        <f t="shared" ref="BY63:BY78" si="78">BT63+BU63+BV63+BW63+BX63</f>
        <v>0</v>
      </c>
      <c r="BZ63" s="58"/>
    </row>
    <row r="64" spans="1:78">
      <c r="A64" s="493" t="s">
        <v>432</v>
      </c>
      <c r="B64" s="494" t="s">
        <v>433</v>
      </c>
      <c r="C64" s="495"/>
      <c r="D64" s="147">
        <v>8806241.0299999993</v>
      </c>
      <c r="E64" s="148"/>
      <c r="F64" s="148"/>
      <c r="G64" s="149"/>
      <c r="H64" s="496">
        <f t="shared" si="66"/>
        <v>8806241.0299999993</v>
      </c>
      <c r="I64" s="152"/>
      <c r="J64" s="147"/>
      <c r="K64" s="147"/>
      <c r="L64" s="147"/>
      <c r="M64" s="149"/>
      <c r="N64" s="496">
        <f t="shared" si="67"/>
        <v>0</v>
      </c>
      <c r="O64" s="151"/>
      <c r="P64" s="147"/>
      <c r="Q64" s="147"/>
      <c r="R64" s="147"/>
      <c r="S64" s="153"/>
      <c r="T64" s="496">
        <f t="shared" si="68"/>
        <v>0</v>
      </c>
      <c r="U64" s="151"/>
      <c r="V64" s="147"/>
      <c r="W64" s="154"/>
      <c r="X64" s="155"/>
      <c r="Y64" s="156"/>
      <c r="Z64" s="497">
        <f t="shared" si="69"/>
        <v>0</v>
      </c>
      <c r="AA64" s="197"/>
      <c r="AB64" s="398"/>
      <c r="AC64" s="156"/>
      <c r="AD64" s="156"/>
      <c r="AE64" s="155">
        <v>140211.4</v>
      </c>
      <c r="AF64" s="158"/>
      <c r="AG64" s="164">
        <f t="shared" si="70"/>
        <v>140211.4</v>
      </c>
      <c r="AH64" s="159"/>
      <c r="AI64" s="156"/>
      <c r="AJ64" s="156"/>
      <c r="AK64" s="155"/>
      <c r="AL64" s="155"/>
      <c r="AM64" s="524">
        <f t="shared" si="71"/>
        <v>0</v>
      </c>
      <c r="AN64" s="160"/>
      <c r="AO64" s="156"/>
      <c r="AP64" s="156"/>
      <c r="AQ64" s="161"/>
      <c r="AR64" s="162"/>
      <c r="AS64" s="200">
        <f t="shared" si="72"/>
        <v>0</v>
      </c>
      <c r="AT64" s="160"/>
      <c r="AU64" s="156"/>
      <c r="AV64" s="156"/>
      <c r="AW64" s="155"/>
      <c r="AX64" s="162"/>
      <c r="AY64" s="200">
        <f t="shared" si="73"/>
        <v>0</v>
      </c>
      <c r="AZ64" s="160"/>
      <c r="BA64" s="156"/>
      <c r="BB64" s="156"/>
      <c r="BC64" s="155">
        <v>204.73</v>
      </c>
      <c r="BD64" s="162"/>
      <c r="BE64" s="200">
        <f t="shared" si="74"/>
        <v>204.73</v>
      </c>
      <c r="BF64" s="159"/>
      <c r="BG64" s="156"/>
      <c r="BH64" s="156"/>
      <c r="BI64" s="155"/>
      <c r="BJ64" s="155"/>
      <c r="BK64" s="524">
        <f t="shared" si="75"/>
        <v>0</v>
      </c>
      <c r="BL64" s="160"/>
      <c r="BM64" s="156"/>
      <c r="BN64" s="156"/>
      <c r="BO64" s="154"/>
      <c r="BP64" s="162"/>
      <c r="BQ64" s="200">
        <f t="shared" si="76"/>
        <v>0</v>
      </c>
      <c r="BR64" s="531"/>
      <c r="BS64" s="200">
        <f t="shared" si="35"/>
        <v>0</v>
      </c>
      <c r="BT64" s="532">
        <f t="shared" si="77"/>
        <v>0</v>
      </c>
      <c r="BU64" s="202">
        <f t="shared" si="77"/>
        <v>8806241.0299999993</v>
      </c>
      <c r="BV64" s="202">
        <f t="shared" si="77"/>
        <v>0</v>
      </c>
      <c r="BW64" s="202">
        <f t="shared" si="77"/>
        <v>140416.13</v>
      </c>
      <c r="BX64" s="530">
        <f>G64+M64+S64+Y64+AF64+AL64+AR64+AX64+BD64+BJ64+BP64</f>
        <v>0</v>
      </c>
      <c r="BY64" s="200">
        <f t="shared" si="78"/>
        <v>8946657.1600000001</v>
      </c>
      <c r="BZ64" s="58"/>
    </row>
    <row r="65" spans="1:78">
      <c r="A65" s="493" t="s">
        <v>434</v>
      </c>
      <c r="B65" s="494" t="s">
        <v>330</v>
      </c>
      <c r="C65" s="495"/>
      <c r="D65" s="147"/>
      <c r="E65" s="148"/>
      <c r="F65" s="148"/>
      <c r="G65" s="149"/>
      <c r="H65" s="496">
        <f t="shared" si="66"/>
        <v>0</v>
      </c>
      <c r="I65" s="152"/>
      <c r="J65" s="446"/>
      <c r="K65" s="147"/>
      <c r="L65" s="147"/>
      <c r="M65" s="149"/>
      <c r="N65" s="496">
        <f t="shared" si="67"/>
        <v>0</v>
      </c>
      <c r="O65" s="151"/>
      <c r="P65" s="147"/>
      <c r="Q65" s="147"/>
      <c r="R65" s="147"/>
      <c r="S65" s="153"/>
      <c r="T65" s="496">
        <f t="shared" si="68"/>
        <v>0</v>
      </c>
      <c r="U65" s="151"/>
      <c r="V65" s="147"/>
      <c r="W65" s="154"/>
      <c r="X65" s="155"/>
      <c r="Y65" s="156"/>
      <c r="Z65" s="497">
        <f t="shared" si="69"/>
        <v>0</v>
      </c>
      <c r="AA65" s="197"/>
      <c r="AB65" s="398"/>
      <c r="AC65" s="156">
        <v>74684.5</v>
      </c>
      <c r="AD65" s="156"/>
      <c r="AE65" s="155"/>
      <c r="AF65" s="158"/>
      <c r="AG65" s="164">
        <f t="shared" si="70"/>
        <v>74684.5</v>
      </c>
      <c r="AH65" s="159"/>
      <c r="AI65" s="156"/>
      <c r="AJ65" s="156"/>
      <c r="AK65" s="155"/>
      <c r="AL65" s="155"/>
      <c r="AM65" s="524">
        <f t="shared" si="71"/>
        <v>0</v>
      </c>
      <c r="AN65" s="160"/>
      <c r="AO65" s="156"/>
      <c r="AP65" s="156"/>
      <c r="AQ65" s="161"/>
      <c r="AR65" s="162"/>
      <c r="AS65" s="200">
        <f t="shared" si="72"/>
        <v>0</v>
      </c>
      <c r="AT65" s="160"/>
      <c r="AU65" s="156"/>
      <c r="AV65" s="156"/>
      <c r="AW65" s="155"/>
      <c r="AX65" s="162"/>
      <c r="AY65" s="200">
        <f t="shared" si="73"/>
        <v>0</v>
      </c>
      <c r="AZ65" s="160"/>
      <c r="BA65" s="413">
        <v>3101.94</v>
      </c>
      <c r="BB65" s="156"/>
      <c r="BC65" s="154"/>
      <c r="BD65" s="162"/>
      <c r="BE65" s="200">
        <f t="shared" si="74"/>
        <v>3101.94</v>
      </c>
      <c r="BF65" s="159"/>
      <c r="BG65" s="156"/>
      <c r="BH65" s="156"/>
      <c r="BI65" s="155"/>
      <c r="BJ65" s="155"/>
      <c r="BK65" s="524">
        <f t="shared" si="75"/>
        <v>0</v>
      </c>
      <c r="BL65" s="160"/>
      <c r="BM65" s="156"/>
      <c r="BN65" s="156"/>
      <c r="BO65" s="154"/>
      <c r="BP65" s="162"/>
      <c r="BQ65" s="200">
        <f t="shared" si="76"/>
        <v>0</v>
      </c>
      <c r="BR65" s="531"/>
      <c r="BS65" s="200">
        <f t="shared" si="35"/>
        <v>0</v>
      </c>
      <c r="BT65" s="532">
        <f t="shared" si="77"/>
        <v>0</v>
      </c>
      <c r="BU65" s="202">
        <f t="shared" si="77"/>
        <v>77786.44</v>
      </c>
      <c r="BV65" s="202">
        <f t="shared" si="77"/>
        <v>0</v>
      </c>
      <c r="BW65" s="202">
        <f t="shared" si="77"/>
        <v>0</v>
      </c>
      <c r="BX65" s="530">
        <f t="shared" si="77"/>
        <v>0</v>
      </c>
      <c r="BY65" s="200">
        <f t="shared" si="78"/>
        <v>77786.44</v>
      </c>
      <c r="BZ65" s="58"/>
    </row>
    <row r="66" spans="1:78">
      <c r="A66" s="493" t="s">
        <v>435</v>
      </c>
      <c r="B66" s="494" t="s">
        <v>436</v>
      </c>
      <c r="C66" s="495"/>
      <c r="D66" s="147"/>
      <c r="E66" s="148"/>
      <c r="F66" s="148"/>
      <c r="G66" s="149"/>
      <c r="H66" s="496">
        <f t="shared" si="66"/>
        <v>0</v>
      </c>
      <c r="I66" s="152"/>
      <c r="J66" s="147"/>
      <c r="K66" s="147"/>
      <c r="L66" s="147"/>
      <c r="M66" s="149"/>
      <c r="N66" s="496">
        <f t="shared" si="67"/>
        <v>0</v>
      </c>
      <c r="O66" s="151"/>
      <c r="P66" s="147"/>
      <c r="Q66" s="147"/>
      <c r="R66" s="147"/>
      <c r="S66" s="153"/>
      <c r="T66" s="496">
        <f t="shared" si="68"/>
        <v>0</v>
      </c>
      <c r="U66" s="151"/>
      <c r="V66" s="147"/>
      <c r="W66" s="154"/>
      <c r="X66" s="155"/>
      <c r="Y66" s="156"/>
      <c r="Z66" s="497">
        <f t="shared" si="69"/>
        <v>0</v>
      </c>
      <c r="AA66" s="197"/>
      <c r="AB66" s="398"/>
      <c r="AC66" s="156"/>
      <c r="AD66" s="156"/>
      <c r="AE66" s="155"/>
      <c r="AF66" s="158"/>
      <c r="AG66" s="164">
        <f t="shared" si="70"/>
        <v>0</v>
      </c>
      <c r="AH66" s="159"/>
      <c r="AI66" s="156"/>
      <c r="AJ66" s="156"/>
      <c r="AK66" s="155"/>
      <c r="AL66" s="155"/>
      <c r="AM66" s="524">
        <f t="shared" si="71"/>
        <v>0</v>
      </c>
      <c r="AN66" s="160"/>
      <c r="AO66" s="156"/>
      <c r="AP66" s="156"/>
      <c r="AQ66" s="161"/>
      <c r="AR66" s="162"/>
      <c r="AS66" s="200">
        <f t="shared" si="72"/>
        <v>0</v>
      </c>
      <c r="AT66" s="160"/>
      <c r="AU66" s="156"/>
      <c r="AV66" s="156"/>
      <c r="AW66" s="155"/>
      <c r="AX66" s="162"/>
      <c r="AY66" s="200">
        <f t="shared" si="73"/>
        <v>0</v>
      </c>
      <c r="AZ66" s="160"/>
      <c r="BA66" s="156"/>
      <c r="BB66" s="156"/>
      <c r="BC66" s="155"/>
      <c r="BD66" s="162"/>
      <c r="BE66" s="200">
        <f t="shared" si="74"/>
        <v>0</v>
      </c>
      <c r="BF66" s="159"/>
      <c r="BG66" s="156"/>
      <c r="BH66" s="156"/>
      <c r="BI66" s="155"/>
      <c r="BJ66" s="155"/>
      <c r="BK66" s="524">
        <f t="shared" si="75"/>
        <v>0</v>
      </c>
      <c r="BL66" s="160"/>
      <c r="BM66" s="156"/>
      <c r="BN66" s="156"/>
      <c r="BO66" s="155"/>
      <c r="BP66" s="162"/>
      <c r="BQ66" s="200">
        <f t="shared" si="76"/>
        <v>0</v>
      </c>
      <c r="BR66" s="531"/>
      <c r="BS66" s="200">
        <f t="shared" si="35"/>
        <v>0</v>
      </c>
      <c r="BT66" s="532">
        <f t="shared" si="77"/>
        <v>0</v>
      </c>
      <c r="BU66" s="202">
        <f t="shared" si="77"/>
        <v>0</v>
      </c>
      <c r="BV66" s="202">
        <f t="shared" si="77"/>
        <v>0</v>
      </c>
      <c r="BW66" s="202">
        <f t="shared" si="77"/>
        <v>0</v>
      </c>
      <c r="BX66" s="530">
        <f t="shared" si="77"/>
        <v>0</v>
      </c>
      <c r="BY66" s="200">
        <f t="shared" si="78"/>
        <v>0</v>
      </c>
      <c r="BZ66" s="58"/>
    </row>
    <row r="67" spans="1:78">
      <c r="A67" s="493" t="s">
        <v>437</v>
      </c>
      <c r="B67" s="494" t="s">
        <v>438</v>
      </c>
      <c r="C67" s="495"/>
      <c r="D67" s="147"/>
      <c r="E67" s="148"/>
      <c r="F67" s="148"/>
      <c r="G67" s="149"/>
      <c r="H67" s="496">
        <f t="shared" si="66"/>
        <v>0</v>
      </c>
      <c r="I67" s="152"/>
      <c r="J67" s="147"/>
      <c r="K67" s="147"/>
      <c r="L67" s="147"/>
      <c r="M67" s="149"/>
      <c r="N67" s="496">
        <f t="shared" si="67"/>
        <v>0</v>
      </c>
      <c r="O67" s="151"/>
      <c r="P67" s="147"/>
      <c r="Q67" s="147"/>
      <c r="R67" s="147"/>
      <c r="S67" s="153"/>
      <c r="T67" s="496">
        <f t="shared" si="68"/>
        <v>0</v>
      </c>
      <c r="U67" s="151"/>
      <c r="V67" s="147"/>
      <c r="W67" s="154"/>
      <c r="X67" s="155"/>
      <c r="Y67" s="156"/>
      <c r="Z67" s="497">
        <f t="shared" si="69"/>
        <v>0</v>
      </c>
      <c r="AA67" s="197"/>
      <c r="AB67" s="398"/>
      <c r="AC67" s="156"/>
      <c r="AD67" s="156"/>
      <c r="AE67" s="155"/>
      <c r="AF67" s="158"/>
      <c r="AG67" s="164">
        <f t="shared" si="70"/>
        <v>0</v>
      </c>
      <c r="AH67" s="159"/>
      <c r="AI67" s="156"/>
      <c r="AJ67" s="156"/>
      <c r="AK67" s="155"/>
      <c r="AL67" s="155"/>
      <c r="AM67" s="524">
        <f t="shared" si="71"/>
        <v>0</v>
      </c>
      <c r="AN67" s="157"/>
      <c r="AO67" s="156"/>
      <c r="AP67" s="156"/>
      <c r="AQ67" s="161"/>
      <c r="AR67" s="162"/>
      <c r="AS67" s="200">
        <f t="shared" si="72"/>
        <v>0</v>
      </c>
      <c r="AT67" s="157"/>
      <c r="AU67" s="156"/>
      <c r="AV67" s="156"/>
      <c r="AW67" s="155"/>
      <c r="AX67" s="162"/>
      <c r="AY67" s="200">
        <f t="shared" si="73"/>
        <v>0</v>
      </c>
      <c r="AZ67" s="157"/>
      <c r="BA67" s="156"/>
      <c r="BB67" s="156"/>
      <c r="BC67" s="155"/>
      <c r="BD67" s="162"/>
      <c r="BE67" s="200">
        <f t="shared" si="74"/>
        <v>0</v>
      </c>
      <c r="BF67" s="159"/>
      <c r="BG67" s="156"/>
      <c r="BH67" s="156"/>
      <c r="BI67" s="155"/>
      <c r="BJ67" s="155"/>
      <c r="BK67" s="524">
        <f t="shared" si="75"/>
        <v>0</v>
      </c>
      <c r="BL67" s="160"/>
      <c r="BM67" s="156"/>
      <c r="BN67" s="156"/>
      <c r="BO67" s="155"/>
      <c r="BP67" s="162"/>
      <c r="BQ67" s="200">
        <f t="shared" si="76"/>
        <v>0</v>
      </c>
      <c r="BR67" s="531"/>
      <c r="BS67" s="200">
        <f t="shared" si="35"/>
        <v>0</v>
      </c>
      <c r="BT67" s="532">
        <f t="shared" si="77"/>
        <v>0</v>
      </c>
      <c r="BU67" s="202">
        <f t="shared" si="77"/>
        <v>0</v>
      </c>
      <c r="BV67" s="202">
        <f t="shared" si="77"/>
        <v>0</v>
      </c>
      <c r="BW67" s="202">
        <f t="shared" si="77"/>
        <v>0</v>
      </c>
      <c r="BX67" s="530">
        <f t="shared" si="77"/>
        <v>0</v>
      </c>
      <c r="BY67" s="200">
        <f t="shared" si="78"/>
        <v>0</v>
      </c>
      <c r="BZ67" s="58"/>
    </row>
    <row r="68" spans="1:78">
      <c r="A68" s="493" t="s">
        <v>439</v>
      </c>
      <c r="B68" s="494" t="s">
        <v>440</v>
      </c>
      <c r="C68" s="495"/>
      <c r="D68" s="147"/>
      <c r="E68" s="148"/>
      <c r="F68" s="148"/>
      <c r="G68" s="149"/>
      <c r="H68" s="496">
        <f t="shared" si="66"/>
        <v>0</v>
      </c>
      <c r="I68" s="152"/>
      <c r="J68" s="147"/>
      <c r="K68" s="147"/>
      <c r="L68" s="147"/>
      <c r="M68" s="149"/>
      <c r="N68" s="496">
        <f t="shared" si="67"/>
        <v>0</v>
      </c>
      <c r="O68" s="151"/>
      <c r="P68" s="147"/>
      <c r="Q68" s="147"/>
      <c r="R68" s="147"/>
      <c r="S68" s="153"/>
      <c r="T68" s="496">
        <f t="shared" si="68"/>
        <v>0</v>
      </c>
      <c r="U68" s="151"/>
      <c r="V68" s="147"/>
      <c r="W68" s="154"/>
      <c r="X68" s="155"/>
      <c r="Y68" s="156"/>
      <c r="Z68" s="497">
        <f t="shared" si="69"/>
        <v>0</v>
      </c>
      <c r="AA68" s="197"/>
      <c r="AB68" s="398"/>
      <c r="AC68" s="156"/>
      <c r="AD68" s="156"/>
      <c r="AE68" s="155"/>
      <c r="AF68" s="158"/>
      <c r="AG68" s="164">
        <f t="shared" si="70"/>
        <v>0</v>
      </c>
      <c r="AH68" s="159"/>
      <c r="AI68" s="156"/>
      <c r="AJ68" s="156"/>
      <c r="AK68" s="154"/>
      <c r="AL68" s="155"/>
      <c r="AM68" s="524">
        <f t="shared" si="71"/>
        <v>0</v>
      </c>
      <c r="AN68" s="160"/>
      <c r="AO68" s="156"/>
      <c r="AP68" s="156"/>
      <c r="AQ68" s="414"/>
      <c r="AR68" s="162"/>
      <c r="AS68" s="200">
        <f t="shared" si="72"/>
        <v>0</v>
      </c>
      <c r="AT68" s="160"/>
      <c r="AU68" s="156"/>
      <c r="AV68" s="156"/>
      <c r="AW68" s="154"/>
      <c r="AX68" s="162"/>
      <c r="AY68" s="200">
        <f t="shared" si="73"/>
        <v>0</v>
      </c>
      <c r="AZ68" s="157"/>
      <c r="BA68" s="415"/>
      <c r="BB68" s="156"/>
      <c r="BC68" s="154"/>
      <c r="BD68" s="162"/>
      <c r="BE68" s="200">
        <f>AZ68+BA68+BB68+BC68+BD68</f>
        <v>0</v>
      </c>
      <c r="BF68" s="159"/>
      <c r="BG68" s="156"/>
      <c r="BH68" s="156"/>
      <c r="BI68" s="154"/>
      <c r="BJ68" s="155"/>
      <c r="BK68" s="524">
        <f t="shared" si="75"/>
        <v>0</v>
      </c>
      <c r="BL68" s="160"/>
      <c r="BM68" s="156"/>
      <c r="BN68" s="156"/>
      <c r="BO68" s="154"/>
      <c r="BP68" s="162"/>
      <c r="BQ68" s="200">
        <f t="shared" si="76"/>
        <v>0</v>
      </c>
      <c r="BR68" s="531"/>
      <c r="BS68" s="200">
        <f t="shared" si="35"/>
        <v>0</v>
      </c>
      <c r="BT68" s="532">
        <f t="shared" si="77"/>
        <v>0</v>
      </c>
      <c r="BU68" s="202">
        <f t="shared" si="77"/>
        <v>0</v>
      </c>
      <c r="BV68" s="202">
        <f t="shared" si="77"/>
        <v>0</v>
      </c>
      <c r="BW68" s="202">
        <f t="shared" si="77"/>
        <v>0</v>
      </c>
      <c r="BX68" s="530">
        <f t="shared" si="77"/>
        <v>0</v>
      </c>
      <c r="BY68" s="200">
        <f t="shared" si="78"/>
        <v>0</v>
      </c>
      <c r="BZ68" s="58"/>
    </row>
    <row r="69" spans="1:78">
      <c r="A69" s="550" t="s">
        <v>441</v>
      </c>
      <c r="B69" s="551" t="s">
        <v>350</v>
      </c>
      <c r="C69" s="552">
        <f>C70+C71+C72+C74+C75+C76+C77+C78</f>
        <v>0</v>
      </c>
      <c r="D69" s="553">
        <f t="shared" ref="D69:BO69" si="79">D70+D71+D72+D74+D75+D76+D77+D78</f>
        <v>27557</v>
      </c>
      <c r="E69" s="554">
        <f t="shared" si="79"/>
        <v>0</v>
      </c>
      <c r="F69" s="554">
        <f t="shared" si="79"/>
        <v>0</v>
      </c>
      <c r="G69" s="555">
        <f t="shared" si="79"/>
        <v>0</v>
      </c>
      <c r="H69" s="150">
        <f t="shared" si="79"/>
        <v>27557</v>
      </c>
      <c r="I69" s="556">
        <f t="shared" si="79"/>
        <v>0</v>
      </c>
      <c r="J69" s="554">
        <f t="shared" si="79"/>
        <v>0</v>
      </c>
      <c r="K69" s="554">
        <f t="shared" si="79"/>
        <v>0</v>
      </c>
      <c r="L69" s="554">
        <f t="shared" si="79"/>
        <v>0</v>
      </c>
      <c r="M69" s="555">
        <f t="shared" si="79"/>
        <v>0</v>
      </c>
      <c r="N69" s="560">
        <f t="shared" si="79"/>
        <v>0</v>
      </c>
      <c r="O69" s="558">
        <f t="shared" si="79"/>
        <v>0</v>
      </c>
      <c r="P69" s="554">
        <f t="shared" si="79"/>
        <v>0</v>
      </c>
      <c r="Q69" s="554">
        <f t="shared" si="79"/>
        <v>0</v>
      </c>
      <c r="R69" s="553">
        <f t="shared" si="79"/>
        <v>0</v>
      </c>
      <c r="S69" s="555">
        <f t="shared" si="79"/>
        <v>0</v>
      </c>
      <c r="T69" s="150">
        <f t="shared" si="79"/>
        <v>0</v>
      </c>
      <c r="U69" s="558">
        <f t="shared" si="79"/>
        <v>0</v>
      </c>
      <c r="V69" s="554">
        <f t="shared" si="79"/>
        <v>0</v>
      </c>
      <c r="W69" s="554">
        <f t="shared" si="79"/>
        <v>0</v>
      </c>
      <c r="X69" s="554">
        <f t="shared" si="79"/>
        <v>0</v>
      </c>
      <c r="Y69" s="554">
        <f t="shared" si="79"/>
        <v>0</v>
      </c>
      <c r="Z69" s="569">
        <f t="shared" si="79"/>
        <v>0</v>
      </c>
      <c r="AA69" s="555">
        <f t="shared" si="79"/>
        <v>0</v>
      </c>
      <c r="AB69" s="556">
        <f t="shared" si="79"/>
        <v>0</v>
      </c>
      <c r="AC69" s="554">
        <f t="shared" si="79"/>
        <v>0</v>
      </c>
      <c r="AD69" s="554">
        <f t="shared" si="79"/>
        <v>5720.73</v>
      </c>
      <c r="AE69" s="554">
        <f t="shared" si="79"/>
        <v>0</v>
      </c>
      <c r="AF69" s="555">
        <f t="shared" si="79"/>
        <v>0</v>
      </c>
      <c r="AG69" s="560">
        <f>AG70+AG71+AG72+AG74+AG75+AG76+AG77+AG78</f>
        <v>5720.73</v>
      </c>
      <c r="AH69" s="558">
        <f t="shared" si="79"/>
        <v>0</v>
      </c>
      <c r="AI69" s="554">
        <f t="shared" si="79"/>
        <v>0</v>
      </c>
      <c r="AJ69" s="554">
        <f t="shared" si="79"/>
        <v>0</v>
      </c>
      <c r="AK69" s="554">
        <f t="shared" si="79"/>
        <v>0</v>
      </c>
      <c r="AL69" s="554">
        <f t="shared" si="79"/>
        <v>0</v>
      </c>
      <c r="AM69" s="561">
        <f t="shared" si="79"/>
        <v>0</v>
      </c>
      <c r="AN69" s="556">
        <f t="shared" si="79"/>
        <v>0</v>
      </c>
      <c r="AO69" s="554">
        <f t="shared" si="79"/>
        <v>0</v>
      </c>
      <c r="AP69" s="554">
        <f t="shared" si="79"/>
        <v>0</v>
      </c>
      <c r="AQ69" s="562">
        <f t="shared" si="79"/>
        <v>0</v>
      </c>
      <c r="AR69" s="555">
        <f t="shared" si="79"/>
        <v>0</v>
      </c>
      <c r="AS69" s="560">
        <f t="shared" si="79"/>
        <v>0</v>
      </c>
      <c r="AT69" s="556">
        <f t="shared" si="79"/>
        <v>0</v>
      </c>
      <c r="AU69" s="554">
        <f t="shared" si="79"/>
        <v>0</v>
      </c>
      <c r="AV69" s="554">
        <f t="shared" si="79"/>
        <v>0</v>
      </c>
      <c r="AW69" s="554">
        <f t="shared" si="79"/>
        <v>0</v>
      </c>
      <c r="AX69" s="555">
        <f t="shared" si="79"/>
        <v>0</v>
      </c>
      <c r="AY69" s="560">
        <f t="shared" si="79"/>
        <v>0</v>
      </c>
      <c r="AZ69" s="556">
        <f t="shared" si="79"/>
        <v>0</v>
      </c>
      <c r="BA69" s="554">
        <f t="shared" si="79"/>
        <v>0</v>
      </c>
      <c r="BB69" s="554">
        <f t="shared" si="79"/>
        <v>0</v>
      </c>
      <c r="BC69" s="554">
        <f t="shared" si="79"/>
        <v>0</v>
      </c>
      <c r="BD69" s="555">
        <f t="shared" si="79"/>
        <v>0</v>
      </c>
      <c r="BE69" s="560">
        <f>BE70+BE71+BE72+BE74+BE75+BE76+BE77+BE78</f>
        <v>0</v>
      </c>
      <c r="BF69" s="558">
        <f t="shared" si="79"/>
        <v>0</v>
      </c>
      <c r="BG69" s="554">
        <f t="shared" si="79"/>
        <v>0</v>
      </c>
      <c r="BH69" s="554">
        <f t="shared" si="79"/>
        <v>0</v>
      </c>
      <c r="BI69" s="554">
        <f t="shared" si="79"/>
        <v>0</v>
      </c>
      <c r="BJ69" s="554">
        <f t="shared" si="79"/>
        <v>0</v>
      </c>
      <c r="BK69" s="561">
        <f>BK70+BK71+BK72+BK74+BK75+BK76+BK77+BK78</f>
        <v>0</v>
      </c>
      <c r="BL69" s="556">
        <f t="shared" si="79"/>
        <v>0</v>
      </c>
      <c r="BM69" s="554">
        <f t="shared" si="79"/>
        <v>0</v>
      </c>
      <c r="BN69" s="554">
        <f t="shared" si="79"/>
        <v>0</v>
      </c>
      <c r="BO69" s="554">
        <f t="shared" si="79"/>
        <v>0</v>
      </c>
      <c r="BP69" s="555">
        <f t="shared" ref="BP69:BX69" si="80">BP70+BP71+BP72+BP74+BP75+BP76+BP77+BP78</f>
        <v>0</v>
      </c>
      <c r="BQ69" s="560">
        <f t="shared" si="80"/>
        <v>0</v>
      </c>
      <c r="BR69" s="563"/>
      <c r="BS69" s="200">
        <f t="shared" si="35"/>
        <v>0</v>
      </c>
      <c r="BT69" s="558">
        <f t="shared" si="80"/>
        <v>0</v>
      </c>
      <c r="BU69" s="554">
        <f>BU70+BU71+BU72+BU74+BU75+BU76+BU77+BU78+BU73</f>
        <v>27557</v>
      </c>
      <c r="BV69" s="554">
        <f t="shared" si="80"/>
        <v>5720.73</v>
      </c>
      <c r="BW69" s="553">
        <f t="shared" si="80"/>
        <v>0</v>
      </c>
      <c r="BX69" s="557">
        <f t="shared" si="80"/>
        <v>0</v>
      </c>
      <c r="BY69" s="150">
        <f>BY70+BY71+BY72+BY74+BY75+BY76+BY77+BY78+BY73</f>
        <v>33277.729999999996</v>
      </c>
      <c r="BZ69" s="58"/>
    </row>
    <row r="70" spans="1:78">
      <c r="A70" s="644" t="s">
        <v>442</v>
      </c>
      <c r="B70" s="645" t="s">
        <v>443</v>
      </c>
      <c r="C70" s="646"/>
      <c r="D70" s="647"/>
      <c r="E70" s="212"/>
      <c r="F70" s="213"/>
      <c r="G70" s="214"/>
      <c r="H70" s="496">
        <f t="shared" si="66"/>
        <v>0</v>
      </c>
      <c r="I70" s="219"/>
      <c r="J70" s="212"/>
      <c r="K70" s="212"/>
      <c r="L70" s="212"/>
      <c r="M70" s="216"/>
      <c r="N70" s="496">
        <f t="shared" si="67"/>
        <v>0</v>
      </c>
      <c r="O70" s="215"/>
      <c r="P70" s="212"/>
      <c r="Q70" s="212"/>
      <c r="R70" s="212"/>
      <c r="S70" s="214"/>
      <c r="T70" s="496">
        <f t="shared" si="68"/>
        <v>0</v>
      </c>
      <c r="U70" s="215"/>
      <c r="V70" s="213"/>
      <c r="W70" s="212"/>
      <c r="X70" s="213"/>
      <c r="Y70" s="213"/>
      <c r="Z70" s="648"/>
      <c r="AA70" s="216"/>
      <c r="AB70" s="217"/>
      <c r="AC70" s="213"/>
      <c r="AD70" s="213"/>
      <c r="AE70" s="213"/>
      <c r="AF70" s="216"/>
      <c r="AG70" s="649">
        <f>AB70+AC70+AD70+AE70+AF70</f>
        <v>0</v>
      </c>
      <c r="AH70" s="215"/>
      <c r="AI70" s="212"/>
      <c r="AJ70" s="213"/>
      <c r="AK70" s="212"/>
      <c r="AL70" s="213"/>
      <c r="AM70" s="544">
        <f>AH70+AI70+AJ70+AK70+AL70</f>
        <v>0</v>
      </c>
      <c r="AN70" s="217"/>
      <c r="AO70" s="212"/>
      <c r="AP70" s="213"/>
      <c r="AQ70" s="420"/>
      <c r="AR70" s="216"/>
      <c r="AS70" s="501">
        <f>AN70+AO70+AP70+AQ70+AR70</f>
        <v>0</v>
      </c>
      <c r="AT70" s="217"/>
      <c r="AU70" s="212"/>
      <c r="AV70" s="213"/>
      <c r="AW70" s="212"/>
      <c r="AX70" s="216"/>
      <c r="AY70" s="501">
        <f>AT70+AU70+AV70+AW70+AX70</f>
        <v>0</v>
      </c>
      <c r="AZ70" s="217"/>
      <c r="BA70" s="212"/>
      <c r="BB70" s="213"/>
      <c r="BC70" s="212"/>
      <c r="BD70" s="216"/>
      <c r="BE70" s="200">
        <f>AZ70+BA70+BB70+BC70+BD70</f>
        <v>0</v>
      </c>
      <c r="BF70" s="215"/>
      <c r="BG70" s="212"/>
      <c r="BH70" s="213"/>
      <c r="BI70" s="212"/>
      <c r="BJ70" s="213"/>
      <c r="BK70" s="524">
        <f t="shared" si="75"/>
        <v>0</v>
      </c>
      <c r="BL70" s="217"/>
      <c r="BM70" s="212"/>
      <c r="BN70" s="213"/>
      <c r="BO70" s="212"/>
      <c r="BP70" s="216"/>
      <c r="BQ70" s="501">
        <f>BM70</f>
        <v>0</v>
      </c>
      <c r="BR70" s="650"/>
      <c r="BS70" s="200">
        <f t="shared" si="35"/>
        <v>0</v>
      </c>
      <c r="BT70" s="532">
        <f t="shared" ref="BT70:BX79" si="81">C70+I70+O70+U70+AB70+AH70+AN70+AT70+AZ70+BF70+BL70</f>
        <v>0</v>
      </c>
      <c r="BU70" s="202">
        <f t="shared" si="81"/>
        <v>0</v>
      </c>
      <c r="BV70" s="202">
        <f t="shared" si="81"/>
        <v>0</v>
      </c>
      <c r="BW70" s="202">
        <f t="shared" si="81"/>
        <v>0</v>
      </c>
      <c r="BX70" s="530">
        <f t="shared" si="81"/>
        <v>0</v>
      </c>
      <c r="BY70" s="200">
        <f t="shared" si="78"/>
        <v>0</v>
      </c>
      <c r="BZ70" s="58"/>
    </row>
    <row r="71" spans="1:78">
      <c r="A71" s="651"/>
      <c r="B71" s="645"/>
      <c r="C71" s="646"/>
      <c r="D71" s="212"/>
      <c r="E71" s="212"/>
      <c r="F71" s="213"/>
      <c r="G71" s="214"/>
      <c r="H71" s="496">
        <f t="shared" si="66"/>
        <v>0</v>
      </c>
      <c r="I71" s="219"/>
      <c r="J71" s="212"/>
      <c r="K71" s="212"/>
      <c r="L71" s="212"/>
      <c r="M71" s="216"/>
      <c r="N71" s="496">
        <f t="shared" si="67"/>
        <v>0</v>
      </c>
      <c r="O71" s="215"/>
      <c r="P71" s="212"/>
      <c r="Q71" s="212"/>
      <c r="R71" s="212"/>
      <c r="S71" s="214"/>
      <c r="T71" s="496">
        <f t="shared" si="68"/>
        <v>0</v>
      </c>
      <c r="U71" s="215"/>
      <c r="V71" s="213"/>
      <c r="W71" s="212"/>
      <c r="X71" s="213"/>
      <c r="Y71" s="213"/>
      <c r="Z71" s="648"/>
      <c r="AA71" s="216"/>
      <c r="AB71" s="217"/>
      <c r="AC71" s="213"/>
      <c r="AD71" s="213"/>
      <c r="AE71" s="213"/>
      <c r="AF71" s="216"/>
      <c r="AG71" s="649">
        <f t="shared" ref="AG71:AG78" si="82">AB71+AC71+AD71+AE71+AF71</f>
        <v>0</v>
      </c>
      <c r="AH71" s="215"/>
      <c r="AI71" s="212"/>
      <c r="AJ71" s="213"/>
      <c r="AK71" s="212"/>
      <c r="AL71" s="213"/>
      <c r="AM71" s="544">
        <f t="shared" ref="AM71:AM78" si="83">AH71+AI71+AJ71+AK71+AL71</f>
        <v>0</v>
      </c>
      <c r="AN71" s="217"/>
      <c r="AO71" s="212"/>
      <c r="AP71" s="213"/>
      <c r="AQ71" s="420"/>
      <c r="AR71" s="216"/>
      <c r="AS71" s="501">
        <f t="shared" ref="AS71:AS78" si="84">AN71+AO71+AP71+AQ71+AR71</f>
        <v>0</v>
      </c>
      <c r="AT71" s="217"/>
      <c r="AU71" s="212"/>
      <c r="AV71" s="213"/>
      <c r="AW71" s="212"/>
      <c r="AX71" s="216"/>
      <c r="AY71" s="501">
        <f t="shared" ref="AY71:AY78" si="85">AT71+AU71+AV71+AW71+AX71</f>
        <v>0</v>
      </c>
      <c r="AZ71" s="217"/>
      <c r="BA71" s="212"/>
      <c r="BB71" s="213"/>
      <c r="BC71" s="212"/>
      <c r="BD71" s="216"/>
      <c r="BE71" s="200">
        <f t="shared" ref="BE71:BE78" si="86">AZ71+BA71+BB71+BC71+BD71</f>
        <v>0</v>
      </c>
      <c r="BF71" s="215"/>
      <c r="BG71" s="212"/>
      <c r="BH71" s="213"/>
      <c r="BI71" s="212"/>
      <c r="BJ71" s="213"/>
      <c r="BK71" s="524">
        <f t="shared" si="75"/>
        <v>0</v>
      </c>
      <c r="BL71" s="217"/>
      <c r="BM71" s="212"/>
      <c r="BN71" s="213"/>
      <c r="BO71" s="212"/>
      <c r="BP71" s="216"/>
      <c r="BQ71" s="501">
        <f t="shared" ref="BQ71:BQ78" si="87">BM71</f>
        <v>0</v>
      </c>
      <c r="BR71" s="650"/>
      <c r="BS71" s="200">
        <f t="shared" si="35"/>
        <v>0</v>
      </c>
      <c r="BT71" s="532">
        <f t="shared" si="81"/>
        <v>0</v>
      </c>
      <c r="BU71" s="202">
        <f t="shared" si="81"/>
        <v>0</v>
      </c>
      <c r="BV71" s="202">
        <f t="shared" si="81"/>
        <v>0</v>
      </c>
      <c r="BW71" s="202">
        <f t="shared" si="81"/>
        <v>0</v>
      </c>
      <c r="BX71" s="530">
        <f t="shared" si="81"/>
        <v>0</v>
      </c>
      <c r="BY71" s="200">
        <f t="shared" si="78"/>
        <v>0</v>
      </c>
      <c r="BZ71" s="58"/>
    </row>
    <row r="72" spans="1:78">
      <c r="A72" s="651">
        <v>8</v>
      </c>
      <c r="B72" s="652" t="s">
        <v>444</v>
      </c>
      <c r="C72" s="646"/>
      <c r="D72" s="212"/>
      <c r="E72" s="212"/>
      <c r="F72" s="213"/>
      <c r="G72" s="214"/>
      <c r="H72" s="496">
        <f t="shared" si="66"/>
        <v>0</v>
      </c>
      <c r="I72" s="219"/>
      <c r="J72" s="212"/>
      <c r="K72" s="212"/>
      <c r="L72" s="212"/>
      <c r="M72" s="216"/>
      <c r="N72" s="496">
        <f t="shared" si="67"/>
        <v>0</v>
      </c>
      <c r="O72" s="215"/>
      <c r="P72" s="212"/>
      <c r="Q72" s="212"/>
      <c r="R72" s="212"/>
      <c r="S72" s="214"/>
      <c r="T72" s="496">
        <f t="shared" si="68"/>
        <v>0</v>
      </c>
      <c r="U72" s="215"/>
      <c r="V72" s="213"/>
      <c r="W72" s="212"/>
      <c r="X72" s="213"/>
      <c r="Y72" s="213"/>
      <c r="Z72" s="648"/>
      <c r="AA72" s="216"/>
      <c r="AB72" s="217"/>
      <c r="AC72" s="213"/>
      <c r="AD72" s="213"/>
      <c r="AE72" s="213"/>
      <c r="AF72" s="216"/>
      <c r="AG72" s="649">
        <f t="shared" si="82"/>
        <v>0</v>
      </c>
      <c r="AH72" s="215"/>
      <c r="AI72" s="212"/>
      <c r="AJ72" s="213"/>
      <c r="AK72" s="212"/>
      <c r="AL72" s="213"/>
      <c r="AM72" s="544">
        <f t="shared" si="83"/>
        <v>0</v>
      </c>
      <c r="AN72" s="217"/>
      <c r="AO72" s="212"/>
      <c r="AP72" s="213"/>
      <c r="AQ72" s="420"/>
      <c r="AR72" s="216"/>
      <c r="AS72" s="501">
        <f t="shared" si="84"/>
        <v>0</v>
      </c>
      <c r="AT72" s="217"/>
      <c r="AU72" s="212"/>
      <c r="AV72" s="213"/>
      <c r="AW72" s="212"/>
      <c r="AX72" s="216"/>
      <c r="AY72" s="501">
        <f t="shared" si="85"/>
        <v>0</v>
      </c>
      <c r="AZ72" s="217"/>
      <c r="BA72" s="212"/>
      <c r="BB72" s="213"/>
      <c r="BC72" s="212"/>
      <c r="BD72" s="216"/>
      <c r="BE72" s="200">
        <f t="shared" si="86"/>
        <v>0</v>
      </c>
      <c r="BF72" s="215"/>
      <c r="BG72" s="212"/>
      <c r="BH72" s="213"/>
      <c r="BI72" s="212"/>
      <c r="BJ72" s="213"/>
      <c r="BK72" s="524">
        <f t="shared" si="75"/>
        <v>0</v>
      </c>
      <c r="BL72" s="217"/>
      <c r="BM72" s="212"/>
      <c r="BN72" s="213"/>
      <c r="BO72" s="212"/>
      <c r="BP72" s="216"/>
      <c r="BQ72" s="501">
        <f t="shared" si="87"/>
        <v>0</v>
      </c>
      <c r="BR72" s="650"/>
      <c r="BS72" s="200">
        <f t="shared" si="35"/>
        <v>0</v>
      </c>
      <c r="BT72" s="532">
        <f t="shared" si="81"/>
        <v>0</v>
      </c>
      <c r="BU72" s="202">
        <f t="shared" si="81"/>
        <v>0</v>
      </c>
      <c r="BV72" s="202">
        <f t="shared" si="81"/>
        <v>0</v>
      </c>
      <c r="BW72" s="202">
        <f t="shared" si="81"/>
        <v>0</v>
      </c>
      <c r="BX72" s="530">
        <f t="shared" si="81"/>
        <v>0</v>
      </c>
      <c r="BY72" s="200">
        <f t="shared" si="78"/>
        <v>0</v>
      </c>
      <c r="BZ72" s="58"/>
    </row>
    <row r="73" spans="1:78">
      <c r="A73" s="651"/>
      <c r="B73" s="652" t="s">
        <v>445</v>
      </c>
      <c r="C73" s="646"/>
      <c r="D73" s="212"/>
      <c r="E73" s="212"/>
      <c r="F73" s="213"/>
      <c r="G73" s="214"/>
      <c r="H73" s="496">
        <f t="shared" si="66"/>
        <v>0</v>
      </c>
      <c r="I73" s="219"/>
      <c r="J73" s="212"/>
      <c r="K73" s="212"/>
      <c r="L73" s="212"/>
      <c r="M73" s="216"/>
      <c r="N73" s="496">
        <f t="shared" si="67"/>
        <v>0</v>
      </c>
      <c r="O73" s="215"/>
      <c r="P73" s="212"/>
      <c r="Q73" s="212"/>
      <c r="R73" s="212"/>
      <c r="S73" s="214"/>
      <c r="T73" s="496">
        <f t="shared" si="68"/>
        <v>0</v>
      </c>
      <c r="U73" s="215"/>
      <c r="V73" s="213"/>
      <c r="W73" s="212"/>
      <c r="X73" s="213"/>
      <c r="Y73" s="213"/>
      <c r="Z73" s="648"/>
      <c r="AA73" s="216"/>
      <c r="AB73" s="217"/>
      <c r="AC73" s="213"/>
      <c r="AD73" s="213"/>
      <c r="AE73" s="213"/>
      <c r="AF73" s="216"/>
      <c r="AG73" s="649">
        <f t="shared" si="82"/>
        <v>0</v>
      </c>
      <c r="AH73" s="215"/>
      <c r="AI73" s="212"/>
      <c r="AJ73" s="213"/>
      <c r="AK73" s="212"/>
      <c r="AL73" s="213"/>
      <c r="AM73" s="544">
        <f t="shared" si="83"/>
        <v>0</v>
      </c>
      <c r="AN73" s="217"/>
      <c r="AO73" s="212"/>
      <c r="AP73" s="213"/>
      <c r="AQ73" s="420"/>
      <c r="AR73" s="216"/>
      <c r="AS73" s="501">
        <f t="shared" si="84"/>
        <v>0</v>
      </c>
      <c r="AT73" s="217"/>
      <c r="AU73" s="212"/>
      <c r="AV73" s="213"/>
      <c r="AW73" s="212"/>
      <c r="AX73" s="216"/>
      <c r="AY73" s="501">
        <f t="shared" si="85"/>
        <v>0</v>
      </c>
      <c r="AZ73" s="217"/>
      <c r="BA73" s="212"/>
      <c r="BB73" s="213"/>
      <c r="BC73" s="212"/>
      <c r="BD73" s="216"/>
      <c r="BE73" s="200">
        <f t="shared" si="86"/>
        <v>0</v>
      </c>
      <c r="BF73" s="215"/>
      <c r="BG73" s="212"/>
      <c r="BH73" s="213"/>
      <c r="BI73" s="212"/>
      <c r="BJ73" s="213"/>
      <c r="BK73" s="524">
        <f t="shared" si="75"/>
        <v>0</v>
      </c>
      <c r="BL73" s="217"/>
      <c r="BM73" s="212"/>
      <c r="BN73" s="213"/>
      <c r="BO73" s="212"/>
      <c r="BP73" s="216"/>
      <c r="BQ73" s="501">
        <f t="shared" si="87"/>
        <v>0</v>
      </c>
      <c r="BR73" s="650"/>
      <c r="BS73" s="200">
        <f t="shared" si="35"/>
        <v>0</v>
      </c>
      <c r="BT73" s="532">
        <f t="shared" si="81"/>
        <v>0</v>
      </c>
      <c r="BU73" s="202">
        <f t="shared" si="81"/>
        <v>0</v>
      </c>
      <c r="BV73" s="202">
        <f t="shared" si="81"/>
        <v>0</v>
      </c>
      <c r="BW73" s="202">
        <f t="shared" si="81"/>
        <v>0</v>
      </c>
      <c r="BX73" s="530">
        <f t="shared" si="81"/>
        <v>0</v>
      </c>
      <c r="BY73" s="200">
        <f t="shared" si="78"/>
        <v>0</v>
      </c>
      <c r="BZ73" s="58"/>
    </row>
    <row r="74" spans="1:78">
      <c r="A74" s="651">
        <v>12</v>
      </c>
      <c r="B74" s="645" t="s">
        <v>446</v>
      </c>
      <c r="C74" s="646"/>
      <c r="D74" s="212">
        <v>27557</v>
      </c>
      <c r="E74" s="212"/>
      <c r="F74" s="213"/>
      <c r="G74" s="214"/>
      <c r="H74" s="496">
        <f t="shared" si="66"/>
        <v>27557</v>
      </c>
      <c r="I74" s="219"/>
      <c r="J74" s="212"/>
      <c r="K74" s="212"/>
      <c r="L74" s="212"/>
      <c r="M74" s="216"/>
      <c r="N74" s="496">
        <f t="shared" si="67"/>
        <v>0</v>
      </c>
      <c r="O74" s="215"/>
      <c r="P74" s="212"/>
      <c r="Q74" s="212"/>
      <c r="R74" s="212"/>
      <c r="S74" s="214"/>
      <c r="T74" s="496">
        <f t="shared" si="68"/>
        <v>0</v>
      </c>
      <c r="U74" s="215"/>
      <c r="V74" s="213"/>
      <c r="W74" s="212"/>
      <c r="X74" s="213"/>
      <c r="Y74" s="213"/>
      <c r="Z74" s="648"/>
      <c r="AA74" s="216"/>
      <c r="AB74" s="217"/>
      <c r="AC74" s="213"/>
      <c r="AD74" s="213">
        <v>5720.73</v>
      </c>
      <c r="AE74" s="213"/>
      <c r="AF74" s="216"/>
      <c r="AG74" s="649">
        <f t="shared" si="82"/>
        <v>5720.73</v>
      </c>
      <c r="AH74" s="215"/>
      <c r="AI74" s="212"/>
      <c r="AJ74" s="213"/>
      <c r="AK74" s="212"/>
      <c r="AL74" s="213"/>
      <c r="AM74" s="544">
        <f t="shared" si="83"/>
        <v>0</v>
      </c>
      <c r="AN74" s="217"/>
      <c r="AO74" s="212"/>
      <c r="AP74" s="213"/>
      <c r="AQ74" s="420"/>
      <c r="AR74" s="216"/>
      <c r="AS74" s="501">
        <f t="shared" si="84"/>
        <v>0</v>
      </c>
      <c r="AT74" s="217"/>
      <c r="AU74" s="212"/>
      <c r="AV74" s="213"/>
      <c r="AW74" s="212"/>
      <c r="AX74" s="216"/>
      <c r="AY74" s="501">
        <f t="shared" si="85"/>
        <v>0</v>
      </c>
      <c r="AZ74" s="217"/>
      <c r="BA74" s="212"/>
      <c r="BB74" s="213"/>
      <c r="BC74" s="212"/>
      <c r="BD74" s="216"/>
      <c r="BE74" s="200">
        <f t="shared" si="86"/>
        <v>0</v>
      </c>
      <c r="BF74" s="215"/>
      <c r="BG74" s="212"/>
      <c r="BH74" s="213"/>
      <c r="BI74" s="212"/>
      <c r="BJ74" s="213"/>
      <c r="BK74" s="524">
        <f t="shared" si="75"/>
        <v>0</v>
      </c>
      <c r="BL74" s="217"/>
      <c r="BM74" s="212"/>
      <c r="BN74" s="213"/>
      <c r="BO74" s="212"/>
      <c r="BP74" s="216"/>
      <c r="BQ74" s="501">
        <f t="shared" si="87"/>
        <v>0</v>
      </c>
      <c r="BR74" s="650"/>
      <c r="BS74" s="200">
        <f t="shared" si="35"/>
        <v>0</v>
      </c>
      <c r="BT74" s="532">
        <f t="shared" si="81"/>
        <v>0</v>
      </c>
      <c r="BU74" s="202">
        <f t="shared" si="81"/>
        <v>27557</v>
      </c>
      <c r="BV74" s="202">
        <f t="shared" si="81"/>
        <v>5720.73</v>
      </c>
      <c r="BW74" s="202">
        <f t="shared" si="81"/>
        <v>0</v>
      </c>
      <c r="BX74" s="530">
        <f t="shared" si="81"/>
        <v>0</v>
      </c>
      <c r="BY74" s="200">
        <f t="shared" si="78"/>
        <v>33277.729999999996</v>
      </c>
      <c r="BZ74" s="58"/>
    </row>
    <row r="75" spans="1:78">
      <c r="A75" s="651"/>
      <c r="B75" s="645" t="s">
        <v>447</v>
      </c>
      <c r="C75" s="646"/>
      <c r="D75" s="212"/>
      <c r="E75" s="212"/>
      <c r="F75" s="213"/>
      <c r="G75" s="214"/>
      <c r="H75" s="496">
        <f t="shared" si="66"/>
        <v>0</v>
      </c>
      <c r="I75" s="219"/>
      <c r="J75" s="212"/>
      <c r="K75" s="212"/>
      <c r="L75" s="212"/>
      <c r="M75" s="216"/>
      <c r="N75" s="496">
        <f t="shared" si="67"/>
        <v>0</v>
      </c>
      <c r="O75" s="215"/>
      <c r="P75" s="212"/>
      <c r="Q75" s="212"/>
      <c r="R75" s="212"/>
      <c r="S75" s="214"/>
      <c r="T75" s="496">
        <f t="shared" si="68"/>
        <v>0</v>
      </c>
      <c r="U75" s="215"/>
      <c r="V75" s="213"/>
      <c r="W75" s="212"/>
      <c r="X75" s="213"/>
      <c r="Y75" s="213"/>
      <c r="Z75" s="648"/>
      <c r="AA75" s="216"/>
      <c r="AB75" s="217"/>
      <c r="AC75" s="213"/>
      <c r="AD75" s="213"/>
      <c r="AE75" s="213"/>
      <c r="AF75" s="216"/>
      <c r="AG75" s="649">
        <f t="shared" si="82"/>
        <v>0</v>
      </c>
      <c r="AH75" s="215"/>
      <c r="AI75" s="212"/>
      <c r="AJ75" s="213"/>
      <c r="AK75" s="212"/>
      <c r="AL75" s="213"/>
      <c r="AM75" s="544">
        <f t="shared" si="83"/>
        <v>0</v>
      </c>
      <c r="AN75" s="217"/>
      <c r="AO75" s="212"/>
      <c r="AP75" s="213"/>
      <c r="AQ75" s="420"/>
      <c r="AR75" s="216"/>
      <c r="AS75" s="501">
        <f t="shared" si="84"/>
        <v>0</v>
      </c>
      <c r="AT75" s="217"/>
      <c r="AU75" s="212"/>
      <c r="AV75" s="213"/>
      <c r="AW75" s="212"/>
      <c r="AX75" s="216"/>
      <c r="AY75" s="501">
        <f t="shared" si="85"/>
        <v>0</v>
      </c>
      <c r="AZ75" s="217"/>
      <c r="BA75" s="212"/>
      <c r="BB75" s="213"/>
      <c r="BC75" s="212"/>
      <c r="BD75" s="216"/>
      <c r="BE75" s="200">
        <f t="shared" si="86"/>
        <v>0</v>
      </c>
      <c r="BF75" s="215"/>
      <c r="BG75" s="212"/>
      <c r="BH75" s="213"/>
      <c r="BI75" s="212"/>
      <c r="BJ75" s="213"/>
      <c r="BK75" s="524">
        <f t="shared" si="75"/>
        <v>0</v>
      </c>
      <c r="BL75" s="217"/>
      <c r="BM75" s="212"/>
      <c r="BN75" s="213"/>
      <c r="BO75" s="212"/>
      <c r="BP75" s="216"/>
      <c r="BQ75" s="501">
        <f t="shared" si="87"/>
        <v>0</v>
      </c>
      <c r="BR75" s="650"/>
      <c r="BS75" s="200">
        <f t="shared" si="35"/>
        <v>0</v>
      </c>
      <c r="BT75" s="532">
        <f t="shared" si="81"/>
        <v>0</v>
      </c>
      <c r="BU75" s="202">
        <f t="shared" si="81"/>
        <v>0</v>
      </c>
      <c r="BV75" s="202">
        <f t="shared" si="81"/>
        <v>0</v>
      </c>
      <c r="BW75" s="202">
        <f t="shared" si="81"/>
        <v>0</v>
      </c>
      <c r="BX75" s="530">
        <f t="shared" si="81"/>
        <v>0</v>
      </c>
      <c r="BY75" s="200">
        <f t="shared" si="78"/>
        <v>0</v>
      </c>
      <c r="BZ75" s="58"/>
    </row>
    <row r="76" spans="1:78">
      <c r="A76" s="651"/>
      <c r="B76" s="645" t="s">
        <v>448</v>
      </c>
      <c r="C76" s="646"/>
      <c r="D76" s="212"/>
      <c r="E76" s="212"/>
      <c r="F76" s="213"/>
      <c r="G76" s="214"/>
      <c r="H76" s="496">
        <f t="shared" si="66"/>
        <v>0</v>
      </c>
      <c r="I76" s="219"/>
      <c r="J76" s="212"/>
      <c r="K76" s="212"/>
      <c r="L76" s="212"/>
      <c r="M76" s="216"/>
      <c r="N76" s="496">
        <f t="shared" si="67"/>
        <v>0</v>
      </c>
      <c r="O76" s="215"/>
      <c r="P76" s="212"/>
      <c r="Q76" s="212"/>
      <c r="R76" s="212"/>
      <c r="S76" s="214"/>
      <c r="T76" s="496">
        <f t="shared" si="68"/>
        <v>0</v>
      </c>
      <c r="U76" s="215"/>
      <c r="V76" s="213"/>
      <c r="W76" s="212"/>
      <c r="X76" s="213"/>
      <c r="Y76" s="213"/>
      <c r="Z76" s="648"/>
      <c r="AA76" s="216"/>
      <c r="AB76" s="217"/>
      <c r="AC76" s="213"/>
      <c r="AD76" s="213"/>
      <c r="AE76" s="213"/>
      <c r="AF76" s="216"/>
      <c r="AG76" s="649">
        <f t="shared" si="82"/>
        <v>0</v>
      </c>
      <c r="AH76" s="215"/>
      <c r="AI76" s="212"/>
      <c r="AJ76" s="213"/>
      <c r="AK76" s="212"/>
      <c r="AL76" s="213"/>
      <c r="AM76" s="544">
        <f t="shared" si="83"/>
        <v>0</v>
      </c>
      <c r="AN76" s="217"/>
      <c r="AO76" s="212"/>
      <c r="AP76" s="213"/>
      <c r="AQ76" s="420"/>
      <c r="AR76" s="216"/>
      <c r="AS76" s="501">
        <f t="shared" si="84"/>
        <v>0</v>
      </c>
      <c r="AT76" s="217"/>
      <c r="AU76" s="212"/>
      <c r="AV76" s="213"/>
      <c r="AW76" s="212"/>
      <c r="AX76" s="216"/>
      <c r="AY76" s="501">
        <f t="shared" si="85"/>
        <v>0</v>
      </c>
      <c r="AZ76" s="217"/>
      <c r="BA76" s="212"/>
      <c r="BB76" s="213"/>
      <c r="BC76" s="212"/>
      <c r="BD76" s="216"/>
      <c r="BE76" s="200">
        <f t="shared" si="86"/>
        <v>0</v>
      </c>
      <c r="BF76" s="215"/>
      <c r="BG76" s="212"/>
      <c r="BH76" s="213"/>
      <c r="BI76" s="212"/>
      <c r="BJ76" s="213"/>
      <c r="BK76" s="524">
        <f t="shared" si="75"/>
        <v>0</v>
      </c>
      <c r="BL76" s="217"/>
      <c r="BM76" s="212"/>
      <c r="BN76" s="213"/>
      <c r="BO76" s="212"/>
      <c r="BP76" s="216"/>
      <c r="BQ76" s="501">
        <f t="shared" si="87"/>
        <v>0</v>
      </c>
      <c r="BR76" s="650"/>
      <c r="BS76" s="200">
        <f t="shared" si="35"/>
        <v>0</v>
      </c>
      <c r="BT76" s="532">
        <f t="shared" si="81"/>
        <v>0</v>
      </c>
      <c r="BU76" s="202">
        <f t="shared" si="81"/>
        <v>0</v>
      </c>
      <c r="BV76" s="202">
        <f t="shared" si="81"/>
        <v>0</v>
      </c>
      <c r="BW76" s="202">
        <f t="shared" si="81"/>
        <v>0</v>
      </c>
      <c r="BX76" s="530">
        <f t="shared" si="81"/>
        <v>0</v>
      </c>
      <c r="BY76" s="200">
        <f t="shared" si="78"/>
        <v>0</v>
      </c>
      <c r="BZ76" s="58"/>
    </row>
    <row r="77" spans="1:78">
      <c r="A77" s="651"/>
      <c r="B77" s="645" t="s">
        <v>449</v>
      </c>
      <c r="C77" s="646"/>
      <c r="D77" s="212"/>
      <c r="E77" s="212"/>
      <c r="F77" s="213"/>
      <c r="G77" s="214"/>
      <c r="H77" s="496">
        <f t="shared" si="66"/>
        <v>0</v>
      </c>
      <c r="I77" s="219"/>
      <c r="J77" s="212"/>
      <c r="K77" s="212"/>
      <c r="L77" s="212"/>
      <c r="M77" s="216"/>
      <c r="N77" s="496">
        <f t="shared" si="67"/>
        <v>0</v>
      </c>
      <c r="O77" s="215"/>
      <c r="P77" s="212"/>
      <c r="Q77" s="212"/>
      <c r="R77" s="212"/>
      <c r="S77" s="214"/>
      <c r="T77" s="496">
        <f t="shared" si="68"/>
        <v>0</v>
      </c>
      <c r="U77" s="215"/>
      <c r="V77" s="213"/>
      <c r="W77" s="212"/>
      <c r="X77" s="213"/>
      <c r="Y77" s="213"/>
      <c r="Z77" s="648"/>
      <c r="AA77" s="216"/>
      <c r="AB77" s="217"/>
      <c r="AC77" s="213"/>
      <c r="AD77" s="213"/>
      <c r="AE77" s="213"/>
      <c r="AF77" s="216"/>
      <c r="AG77" s="649">
        <f t="shared" si="82"/>
        <v>0</v>
      </c>
      <c r="AH77" s="215"/>
      <c r="AI77" s="212"/>
      <c r="AJ77" s="213"/>
      <c r="AK77" s="212"/>
      <c r="AL77" s="213"/>
      <c r="AM77" s="544">
        <f t="shared" si="83"/>
        <v>0</v>
      </c>
      <c r="AN77" s="217"/>
      <c r="AO77" s="212"/>
      <c r="AP77" s="213"/>
      <c r="AQ77" s="420"/>
      <c r="AR77" s="216"/>
      <c r="AS77" s="501">
        <f t="shared" si="84"/>
        <v>0</v>
      </c>
      <c r="AT77" s="217"/>
      <c r="AU77" s="212"/>
      <c r="AV77" s="213"/>
      <c r="AW77" s="212"/>
      <c r="AX77" s="216"/>
      <c r="AY77" s="501">
        <f t="shared" si="85"/>
        <v>0</v>
      </c>
      <c r="AZ77" s="217"/>
      <c r="BA77" s="212"/>
      <c r="BB77" s="213"/>
      <c r="BC77" s="212"/>
      <c r="BD77" s="216"/>
      <c r="BE77" s="200">
        <f t="shared" si="86"/>
        <v>0</v>
      </c>
      <c r="BF77" s="215"/>
      <c r="BG77" s="212"/>
      <c r="BH77" s="213"/>
      <c r="BI77" s="212"/>
      <c r="BJ77" s="213"/>
      <c r="BK77" s="524">
        <f t="shared" si="75"/>
        <v>0</v>
      </c>
      <c r="BL77" s="217"/>
      <c r="BM77" s="212"/>
      <c r="BN77" s="213"/>
      <c r="BO77" s="212"/>
      <c r="BP77" s="216"/>
      <c r="BQ77" s="501">
        <f t="shared" si="87"/>
        <v>0</v>
      </c>
      <c r="BR77" s="650"/>
      <c r="BS77" s="200">
        <f t="shared" si="35"/>
        <v>0</v>
      </c>
      <c r="BT77" s="532">
        <f t="shared" si="81"/>
        <v>0</v>
      </c>
      <c r="BU77" s="202">
        <f t="shared" si="81"/>
        <v>0</v>
      </c>
      <c r="BV77" s="202">
        <f t="shared" si="81"/>
        <v>0</v>
      </c>
      <c r="BW77" s="202">
        <f t="shared" si="81"/>
        <v>0</v>
      </c>
      <c r="BX77" s="530">
        <f t="shared" si="81"/>
        <v>0</v>
      </c>
      <c r="BY77" s="200">
        <f t="shared" si="78"/>
        <v>0</v>
      </c>
      <c r="BZ77" s="58"/>
    </row>
    <row r="78" spans="1:78">
      <c r="A78" s="651"/>
      <c r="B78" s="645"/>
      <c r="C78" s="646"/>
      <c r="D78" s="212"/>
      <c r="E78" s="212"/>
      <c r="F78" s="213"/>
      <c r="G78" s="214"/>
      <c r="H78" s="496"/>
      <c r="I78" s="219"/>
      <c r="J78" s="212"/>
      <c r="K78" s="212"/>
      <c r="L78" s="212"/>
      <c r="M78" s="216"/>
      <c r="N78" s="496">
        <f t="shared" si="67"/>
        <v>0</v>
      </c>
      <c r="O78" s="215"/>
      <c r="P78" s="212"/>
      <c r="Q78" s="212"/>
      <c r="R78" s="212"/>
      <c r="S78" s="214"/>
      <c r="T78" s="496">
        <f t="shared" si="68"/>
        <v>0</v>
      </c>
      <c r="U78" s="215"/>
      <c r="V78" s="213"/>
      <c r="W78" s="212"/>
      <c r="X78" s="213"/>
      <c r="Y78" s="213"/>
      <c r="Z78" s="648"/>
      <c r="AA78" s="216"/>
      <c r="AB78" s="217"/>
      <c r="AC78" s="213"/>
      <c r="AD78" s="213"/>
      <c r="AE78" s="213"/>
      <c r="AF78" s="216"/>
      <c r="AG78" s="649">
        <f t="shared" si="82"/>
        <v>0</v>
      </c>
      <c r="AH78" s="215"/>
      <c r="AI78" s="212"/>
      <c r="AJ78" s="213"/>
      <c r="AK78" s="212"/>
      <c r="AL78" s="213"/>
      <c r="AM78" s="544">
        <f t="shared" si="83"/>
        <v>0</v>
      </c>
      <c r="AN78" s="217"/>
      <c r="AO78" s="212"/>
      <c r="AP78" s="213"/>
      <c r="AQ78" s="420"/>
      <c r="AR78" s="216"/>
      <c r="AS78" s="501">
        <f t="shared" si="84"/>
        <v>0</v>
      </c>
      <c r="AT78" s="217"/>
      <c r="AU78" s="212"/>
      <c r="AV78" s="213"/>
      <c r="AW78" s="212"/>
      <c r="AX78" s="216"/>
      <c r="AY78" s="501">
        <f t="shared" si="85"/>
        <v>0</v>
      </c>
      <c r="AZ78" s="217"/>
      <c r="BA78" s="212"/>
      <c r="BB78" s="213"/>
      <c r="BC78" s="212"/>
      <c r="BD78" s="216"/>
      <c r="BE78" s="200">
        <f t="shared" si="86"/>
        <v>0</v>
      </c>
      <c r="BF78" s="215"/>
      <c r="BG78" s="212"/>
      <c r="BH78" s="213"/>
      <c r="BI78" s="212"/>
      <c r="BJ78" s="213"/>
      <c r="BK78" s="524">
        <f t="shared" si="75"/>
        <v>0</v>
      </c>
      <c r="BL78" s="217"/>
      <c r="BM78" s="212"/>
      <c r="BN78" s="213"/>
      <c r="BO78" s="212"/>
      <c r="BP78" s="216"/>
      <c r="BQ78" s="501">
        <f t="shared" si="87"/>
        <v>0</v>
      </c>
      <c r="BR78" s="650"/>
      <c r="BS78" s="200">
        <f t="shared" si="35"/>
        <v>0</v>
      </c>
      <c r="BT78" s="532">
        <f t="shared" si="81"/>
        <v>0</v>
      </c>
      <c r="BU78" s="202">
        <f t="shared" si="81"/>
        <v>0</v>
      </c>
      <c r="BV78" s="202">
        <f t="shared" si="81"/>
        <v>0</v>
      </c>
      <c r="BW78" s="202">
        <f t="shared" si="81"/>
        <v>0</v>
      </c>
      <c r="BX78" s="530">
        <f t="shared" si="81"/>
        <v>0</v>
      </c>
      <c r="BY78" s="200">
        <f t="shared" si="78"/>
        <v>0</v>
      </c>
      <c r="BZ78" s="58"/>
    </row>
    <row r="79" spans="1:78">
      <c r="A79" s="653" t="s">
        <v>79</v>
      </c>
      <c r="B79" s="654" t="s">
        <v>450</v>
      </c>
      <c r="C79" s="655"/>
      <c r="D79" s="559"/>
      <c r="E79" s="569"/>
      <c r="F79" s="569"/>
      <c r="G79" s="561"/>
      <c r="H79" s="150">
        <f>C79+D79+E79+F79</f>
        <v>0</v>
      </c>
      <c r="I79" s="570"/>
      <c r="J79" s="559"/>
      <c r="K79" s="559"/>
      <c r="L79" s="559"/>
      <c r="M79" s="561"/>
      <c r="N79" s="150">
        <f>SUM(I79:M79)</f>
        <v>0</v>
      </c>
      <c r="O79" s="572"/>
      <c r="P79" s="559"/>
      <c r="Q79" s="559"/>
      <c r="R79" s="559"/>
      <c r="S79" s="571"/>
      <c r="T79" s="150">
        <f t="shared" si="68"/>
        <v>0</v>
      </c>
      <c r="U79" s="572"/>
      <c r="V79" s="559"/>
      <c r="W79" s="516"/>
      <c r="X79" s="574"/>
      <c r="Y79" s="577"/>
      <c r="Z79" s="516">
        <f t="shared" si="69"/>
        <v>0</v>
      </c>
      <c r="AA79" s="524"/>
      <c r="AB79" s="576"/>
      <c r="AC79" s="577"/>
      <c r="AD79" s="577"/>
      <c r="AE79" s="574"/>
      <c r="AF79" s="578"/>
      <c r="AG79" s="601">
        <f t="shared" si="70"/>
        <v>0</v>
      </c>
      <c r="AH79" s="579">
        <f>C79+I79+O79+U79+AB79</f>
        <v>0</v>
      </c>
      <c r="AI79" s="577"/>
      <c r="AJ79" s="577"/>
      <c r="AK79" s="516">
        <f>F79+L79+R79+X79+AE79</f>
        <v>0</v>
      </c>
      <c r="AL79" s="574">
        <f>G79+M79+S79+Y79+AF79</f>
        <v>0</v>
      </c>
      <c r="AM79" s="524">
        <f>AH79+AI79+AJ79+AK79+AL79</f>
        <v>0</v>
      </c>
      <c r="AN79" s="585"/>
      <c r="AO79" s="577"/>
      <c r="AP79" s="577"/>
      <c r="AQ79" s="582">
        <f>L79+Q79+X79+AD79+AK79</f>
        <v>0</v>
      </c>
      <c r="AR79" s="583">
        <f>M79+R79+Y79+AE79+AL79</f>
        <v>0</v>
      </c>
      <c r="AS79" s="200">
        <f>AN79+AO79+AP79+AQ79+AR79</f>
        <v>0</v>
      </c>
      <c r="AT79" s="585"/>
      <c r="AU79" s="577"/>
      <c r="AV79" s="577"/>
      <c r="AW79" s="516">
        <f>Q79+W79+AD79+AJ79+AQ79</f>
        <v>0</v>
      </c>
      <c r="AX79" s="583">
        <f>R79+X79+AE79+AK79+AR79</f>
        <v>0</v>
      </c>
      <c r="AY79" s="200">
        <f>AT79+AU79+AV79+AW79+AX79</f>
        <v>0</v>
      </c>
      <c r="AZ79" s="585">
        <f>T79+Z79+AG79+AM79+AT79</f>
        <v>0</v>
      </c>
      <c r="BA79" s="577"/>
      <c r="BB79" s="577"/>
      <c r="BC79" s="516"/>
      <c r="BD79" s="583">
        <f>X79+AD79+AK79+AQ79+AX79</f>
        <v>0</v>
      </c>
      <c r="BE79" s="200">
        <f>AZ79+BA79+BB79+BC79+BD79</f>
        <v>0</v>
      </c>
      <c r="BF79" s="579">
        <f>Z79+AF79+AM79+AS79+AZ79</f>
        <v>0</v>
      </c>
      <c r="BG79" s="577"/>
      <c r="BH79" s="577"/>
      <c r="BI79" s="516">
        <f>AC79+AI79+AP79+AV79+BC79</f>
        <v>0</v>
      </c>
      <c r="BJ79" s="574">
        <f>AD79+AJ79+AQ79+AW79+BD79</f>
        <v>0</v>
      </c>
      <c r="BK79" s="524">
        <f>BF79+BG79+BH79+BI79+BJ79</f>
        <v>0</v>
      </c>
      <c r="BL79" s="585">
        <f>AF79+AL79+AS79+AY79+BF79</f>
        <v>0</v>
      </c>
      <c r="BM79" s="577"/>
      <c r="BN79" s="577"/>
      <c r="BO79" s="516"/>
      <c r="BP79" s="583">
        <f>AJ79+AP79+AW79+BC79+BJ79</f>
        <v>0</v>
      </c>
      <c r="BQ79" s="200">
        <f>BL79+BM79+BN79+BO79+BP79</f>
        <v>0</v>
      </c>
      <c r="BR79" s="586"/>
      <c r="BS79" s="200">
        <f t="shared" si="35"/>
        <v>0</v>
      </c>
      <c r="BT79" s="587">
        <f t="shared" si="81"/>
        <v>0</v>
      </c>
      <c r="BU79" s="516">
        <f t="shared" si="81"/>
        <v>0</v>
      </c>
      <c r="BV79" s="516">
        <f t="shared" si="81"/>
        <v>0</v>
      </c>
      <c r="BW79" s="516">
        <f t="shared" si="81"/>
        <v>0</v>
      </c>
      <c r="BX79" s="524">
        <f t="shared" si="81"/>
        <v>0</v>
      </c>
      <c r="BY79" s="200">
        <f>BT79+BU79+BV79+BW79+BX79</f>
        <v>0</v>
      </c>
      <c r="BZ79" s="58"/>
    </row>
    <row r="80" spans="1:78" ht="15.75" thickBot="1">
      <c r="A80" s="565" t="s">
        <v>363</v>
      </c>
      <c r="B80" s="566" t="s">
        <v>364</v>
      </c>
      <c r="C80" s="656">
        <f>SUM(C81:C82)</f>
        <v>0</v>
      </c>
      <c r="D80" s="559">
        <f>SUM(D81:D82)</f>
        <v>0</v>
      </c>
      <c r="E80" s="569">
        <f>E81+E82</f>
        <v>0</v>
      </c>
      <c r="F80" s="569">
        <f t="shared" ref="F80:G80" si="88">F81+F82</f>
        <v>0</v>
      </c>
      <c r="G80" s="561">
        <f t="shared" si="88"/>
        <v>0</v>
      </c>
      <c r="H80" s="150">
        <f t="shared" ref="H80:V80" si="89">SUM(H81:H82)</f>
        <v>0</v>
      </c>
      <c r="I80" s="623">
        <f t="shared" si="89"/>
        <v>0</v>
      </c>
      <c r="J80" s="559">
        <f t="shared" si="89"/>
        <v>0</v>
      </c>
      <c r="K80" s="559">
        <f t="shared" si="89"/>
        <v>0</v>
      </c>
      <c r="L80" s="559">
        <f t="shared" si="89"/>
        <v>0</v>
      </c>
      <c r="M80" s="571">
        <f t="shared" si="89"/>
        <v>0</v>
      </c>
      <c r="N80" s="150">
        <f t="shared" si="89"/>
        <v>0</v>
      </c>
      <c r="O80" s="624">
        <f t="shared" si="89"/>
        <v>0</v>
      </c>
      <c r="P80" s="559">
        <f t="shared" si="89"/>
        <v>0</v>
      </c>
      <c r="Q80" s="559">
        <f t="shared" si="89"/>
        <v>0</v>
      </c>
      <c r="R80" s="559">
        <f t="shared" si="89"/>
        <v>0</v>
      </c>
      <c r="S80" s="571">
        <f t="shared" si="89"/>
        <v>0</v>
      </c>
      <c r="T80" s="150">
        <f t="shared" si="89"/>
        <v>0</v>
      </c>
      <c r="U80" s="624">
        <f t="shared" si="89"/>
        <v>0</v>
      </c>
      <c r="V80" s="559">
        <f t="shared" si="89"/>
        <v>0</v>
      </c>
      <c r="W80" s="559">
        <f>SUM(W81:W82)</f>
        <v>0</v>
      </c>
      <c r="X80" s="559">
        <f>SUM(X81:X82)</f>
        <v>0</v>
      </c>
      <c r="Y80" s="559">
        <f>SUM(Y81:Y82)</f>
        <v>0</v>
      </c>
      <c r="Z80" s="559">
        <f>SUM(Z81:Z82)</f>
        <v>0</v>
      </c>
      <c r="AA80" s="571"/>
      <c r="AB80" s="623">
        <f>SUM(AB81:AB82)</f>
        <v>0</v>
      </c>
      <c r="AC80" s="559">
        <f>SUM(AC81:AC82)</f>
        <v>0</v>
      </c>
      <c r="AD80" s="569">
        <f>AD81+AD82</f>
        <v>0</v>
      </c>
      <c r="AE80" s="569"/>
      <c r="AF80" s="571">
        <f>SUM(AF81:AF82)</f>
        <v>0</v>
      </c>
      <c r="AG80" s="150">
        <f>SUM(AG81:AG82)</f>
        <v>0</v>
      </c>
      <c r="AH80" s="624">
        <f t="shared" ref="AH80:AL80" si="90">SUM(AH81:AH82)</f>
        <v>0</v>
      </c>
      <c r="AI80" s="559">
        <f t="shared" si="90"/>
        <v>0</v>
      </c>
      <c r="AJ80" s="559">
        <f t="shared" si="90"/>
        <v>0</v>
      </c>
      <c r="AK80" s="559">
        <f t="shared" si="90"/>
        <v>0</v>
      </c>
      <c r="AL80" s="559">
        <f t="shared" si="90"/>
        <v>0</v>
      </c>
      <c r="AM80" s="571">
        <f>SUM(AM81:AM82)</f>
        <v>0</v>
      </c>
      <c r="AN80" s="570"/>
      <c r="AO80" s="559">
        <f>SUM(AO81:AO82)</f>
        <v>0</v>
      </c>
      <c r="AP80" s="559">
        <f>SUM(AP81:AP82)</f>
        <v>0</v>
      </c>
      <c r="AQ80" s="559">
        <f>SUM(AQ81:AQ82)</f>
        <v>0</v>
      </c>
      <c r="AR80" s="571">
        <f>SUM(AR81:AR82)</f>
        <v>0</v>
      </c>
      <c r="AS80" s="150">
        <f>SUM(AS81:AS82)</f>
        <v>0</v>
      </c>
      <c r="AT80" s="570"/>
      <c r="AU80" s="569"/>
      <c r="AV80" s="569">
        <f>AV81+AV82</f>
        <v>0</v>
      </c>
      <c r="AW80" s="559"/>
      <c r="AX80" s="561"/>
      <c r="AY80" s="560">
        <f>AY81+AY82</f>
        <v>0</v>
      </c>
      <c r="AZ80" s="570"/>
      <c r="BA80" s="559">
        <f>SUM(BA81:BA82)</f>
        <v>0</v>
      </c>
      <c r="BB80" s="559">
        <f>SUM(BB81:BB82)</f>
        <v>0</v>
      </c>
      <c r="BC80" s="559"/>
      <c r="BD80" s="561">
        <f>BD81+BD82</f>
        <v>0</v>
      </c>
      <c r="BE80" s="150">
        <f>SUM(BE81:BE82)</f>
        <v>0</v>
      </c>
      <c r="BF80" s="624">
        <f>SUM(BF81:BF82)</f>
        <v>0</v>
      </c>
      <c r="BG80" s="569"/>
      <c r="BH80" s="569">
        <f>BH81+BH82</f>
        <v>0</v>
      </c>
      <c r="BI80" s="559">
        <f>SUM(BI81:BI82)</f>
        <v>0</v>
      </c>
      <c r="BJ80" s="559">
        <f>SUM(BJ81:BJ82)</f>
        <v>0</v>
      </c>
      <c r="BK80" s="561">
        <f>BH80</f>
        <v>0</v>
      </c>
      <c r="BL80" s="570">
        <f>BL81+BL82</f>
        <v>0</v>
      </c>
      <c r="BM80" s="569">
        <f>BM81+BM82</f>
        <v>0</v>
      </c>
      <c r="BN80" s="559">
        <f>SUM(BN81:BN82)</f>
        <v>0</v>
      </c>
      <c r="BO80" s="559">
        <f>BO81+BO82</f>
        <v>0</v>
      </c>
      <c r="BP80" s="561">
        <f>BP81+BP82</f>
        <v>0</v>
      </c>
      <c r="BQ80" s="150">
        <f>SUM(BQ81:BQ82)</f>
        <v>0</v>
      </c>
      <c r="BR80" s="625">
        <f>SUM(BR81:BR82)</f>
        <v>0</v>
      </c>
      <c r="BS80" s="200">
        <f t="shared" si="35"/>
        <v>0</v>
      </c>
      <c r="BT80" s="624">
        <f>BT81+BT82</f>
        <v>0</v>
      </c>
      <c r="BU80" s="559">
        <f>SUM(BU81:BU82)</f>
        <v>0</v>
      </c>
      <c r="BV80" s="559">
        <f>SUM(BV81:BV82)</f>
        <v>0</v>
      </c>
      <c r="BW80" s="559">
        <f>SUM(BW81:BW82)</f>
        <v>0</v>
      </c>
      <c r="BX80" s="571">
        <f>SUM(BX81:BX82)</f>
        <v>0</v>
      </c>
      <c r="BY80" s="150">
        <f>SUM(BY81:BY82)</f>
        <v>0</v>
      </c>
      <c r="BZ80" s="58"/>
    </row>
    <row r="81" spans="1:78" ht="26.25" hidden="1" thickBot="1">
      <c r="A81" s="616" t="s">
        <v>451</v>
      </c>
      <c r="B81" s="611" t="s">
        <v>366</v>
      </c>
      <c r="C81" s="495"/>
      <c r="D81" s="446"/>
      <c r="E81" s="148"/>
      <c r="F81" s="148"/>
      <c r="G81" s="149"/>
      <c r="H81" s="496">
        <f>C81+D81+E81+F81</f>
        <v>0</v>
      </c>
      <c r="I81" s="152"/>
      <c r="J81" s="147"/>
      <c r="K81" s="147"/>
      <c r="L81" s="147"/>
      <c r="M81" s="149"/>
      <c r="N81" s="496">
        <f>SUM(I81:M81)</f>
        <v>0</v>
      </c>
      <c r="O81" s="151"/>
      <c r="P81" s="147"/>
      <c r="Q81" s="147"/>
      <c r="R81" s="147"/>
      <c r="S81" s="153"/>
      <c r="T81" s="496">
        <f>S81+R81+Q81+P81+O81</f>
        <v>0</v>
      </c>
      <c r="U81" s="151"/>
      <c r="V81" s="147"/>
      <c r="W81" s="154"/>
      <c r="X81" s="155"/>
      <c r="Y81" s="156"/>
      <c r="Z81" s="497">
        <f>Y81+X81+W81+V81+U81</f>
        <v>0</v>
      </c>
      <c r="AA81" s="530"/>
      <c r="AB81" s="398"/>
      <c r="AC81" s="156"/>
      <c r="AD81" s="156"/>
      <c r="AE81" s="155"/>
      <c r="AF81" s="158"/>
      <c r="AG81" s="164">
        <f>AF81+AE81+AD81+AC81+AB81</f>
        <v>0</v>
      </c>
      <c r="AH81" s="159"/>
      <c r="AI81" s="156"/>
      <c r="AJ81" s="156"/>
      <c r="AK81" s="154"/>
      <c r="AL81" s="155"/>
      <c r="AM81" s="524">
        <f>AH81+AI81+AJ81+AK81+AL81</f>
        <v>0</v>
      </c>
      <c r="AN81" s="160"/>
      <c r="AO81" s="156"/>
      <c r="AP81" s="156"/>
      <c r="AQ81" s="414"/>
      <c r="AR81" s="162"/>
      <c r="AS81" s="200">
        <f>AN81+AO81+AP81+AQ81+AR81</f>
        <v>0</v>
      </c>
      <c r="AT81" s="160"/>
      <c r="AU81" s="156"/>
      <c r="AV81" s="156"/>
      <c r="AW81" s="154"/>
      <c r="AX81" s="162"/>
      <c r="AY81" s="200">
        <f>AT81+AU81+AV81+AW81+AX81</f>
        <v>0</v>
      </c>
      <c r="AZ81" s="160"/>
      <c r="BA81" s="156"/>
      <c r="BB81" s="415"/>
      <c r="BC81" s="154"/>
      <c r="BD81" s="162"/>
      <c r="BE81" s="200">
        <f>AZ81+BA81+BB81+BC81+BD81</f>
        <v>0</v>
      </c>
      <c r="BF81" s="159"/>
      <c r="BG81" s="156"/>
      <c r="BH81" s="156"/>
      <c r="BI81" s="154"/>
      <c r="BJ81" s="155"/>
      <c r="BK81" s="524">
        <f>BF81+BG81+BH81+BI81+BJ81</f>
        <v>0</v>
      </c>
      <c r="BL81" s="160"/>
      <c r="BM81" s="156"/>
      <c r="BN81" s="156"/>
      <c r="BO81" s="154"/>
      <c r="BP81" s="162"/>
      <c r="BQ81" s="200">
        <f>BL81+BM81+BN81+BO81+BP81</f>
        <v>0</v>
      </c>
      <c r="BR81" s="531"/>
      <c r="BS81" s="200">
        <f t="shared" si="35"/>
        <v>0</v>
      </c>
      <c r="BT81" s="532">
        <f t="shared" ref="BT81:BX82" si="91">C81+I81+O81+U81+AB81+AH81+AN81+AT81+AZ81+BF81+BL81</f>
        <v>0</v>
      </c>
      <c r="BU81" s="202">
        <f t="shared" si="91"/>
        <v>0</v>
      </c>
      <c r="BV81" s="202">
        <f t="shared" si="91"/>
        <v>0</v>
      </c>
      <c r="BW81" s="202">
        <f t="shared" si="91"/>
        <v>0</v>
      </c>
      <c r="BX81" s="530">
        <f t="shared" si="91"/>
        <v>0</v>
      </c>
      <c r="BY81" s="200">
        <f>BT81+BU81+BV81+BW81+BX81</f>
        <v>0</v>
      </c>
      <c r="BZ81" s="58"/>
    </row>
    <row r="82" spans="1:78" ht="26.25" hidden="1" thickBot="1">
      <c r="A82" s="657" t="s">
        <v>452</v>
      </c>
      <c r="B82" s="658" t="s">
        <v>368</v>
      </c>
      <c r="C82" s="659"/>
      <c r="D82" s="447"/>
      <c r="E82" s="310"/>
      <c r="F82" s="310"/>
      <c r="G82" s="311"/>
      <c r="H82" s="660">
        <f t="shared" ref="H82" si="92">C82+D82+E82+F82</f>
        <v>0</v>
      </c>
      <c r="I82" s="314"/>
      <c r="J82" s="309"/>
      <c r="K82" s="309"/>
      <c r="L82" s="309"/>
      <c r="M82" s="311"/>
      <c r="N82" s="660">
        <f t="shared" ref="N82" si="93">SUM(I82:M82)</f>
        <v>0</v>
      </c>
      <c r="O82" s="313"/>
      <c r="P82" s="309"/>
      <c r="Q82" s="309"/>
      <c r="R82" s="309"/>
      <c r="S82" s="315"/>
      <c r="T82" s="660">
        <f t="shared" ref="T82" si="94">S82+R82+Q82+P82+O82</f>
        <v>0</v>
      </c>
      <c r="U82" s="313"/>
      <c r="V82" s="309"/>
      <c r="W82" s="316"/>
      <c r="X82" s="317"/>
      <c r="Y82" s="318"/>
      <c r="Z82" s="661">
        <f t="shared" ref="Z82" si="95">Y82+X82+W82+V82+U82</f>
        <v>0</v>
      </c>
      <c r="AA82" s="662"/>
      <c r="AB82" s="663"/>
      <c r="AC82" s="318"/>
      <c r="AD82" s="318"/>
      <c r="AE82" s="317"/>
      <c r="AF82" s="320"/>
      <c r="AG82" s="664">
        <f t="shared" ref="AG82" si="96">AF82+AE82+AD82+AC82+AB82</f>
        <v>0</v>
      </c>
      <c r="AH82" s="321"/>
      <c r="AI82" s="318"/>
      <c r="AJ82" s="318"/>
      <c r="AK82" s="316"/>
      <c r="AL82" s="317"/>
      <c r="AM82" s="665"/>
      <c r="AN82" s="323"/>
      <c r="AO82" s="318"/>
      <c r="AP82" s="318"/>
      <c r="AQ82" s="448"/>
      <c r="AR82" s="325"/>
      <c r="AS82" s="327">
        <f t="shared" ref="AS82" si="97">AN82+AO82+AP82+AQ82+AR82</f>
        <v>0</v>
      </c>
      <c r="AT82" s="323"/>
      <c r="AU82" s="318"/>
      <c r="AV82" s="318"/>
      <c r="AW82" s="316"/>
      <c r="AX82" s="325"/>
      <c r="AY82" s="327">
        <f>AT82+AU82+AV82+AW82+AX82</f>
        <v>0</v>
      </c>
      <c r="AZ82" s="323"/>
      <c r="BA82" s="318"/>
      <c r="BB82" s="318"/>
      <c r="BC82" s="316"/>
      <c r="BD82" s="325"/>
      <c r="BE82" s="327">
        <f t="shared" ref="BE82" si="98">AZ82+BA82+BB82+BC82+BD82</f>
        <v>0</v>
      </c>
      <c r="BF82" s="321"/>
      <c r="BG82" s="318"/>
      <c r="BH82" s="318"/>
      <c r="BI82" s="316"/>
      <c r="BJ82" s="317"/>
      <c r="BK82" s="665">
        <f>BH82</f>
        <v>0</v>
      </c>
      <c r="BL82" s="323"/>
      <c r="BM82" s="318"/>
      <c r="BN82" s="318"/>
      <c r="BO82" s="316"/>
      <c r="BP82" s="325"/>
      <c r="BQ82" s="327">
        <f t="shared" ref="BQ82" si="99">BL82+BM82+BN82+BO82+BP82</f>
        <v>0</v>
      </c>
      <c r="BR82" s="666"/>
      <c r="BS82" s="327">
        <f t="shared" si="35"/>
        <v>0</v>
      </c>
      <c r="BT82" s="667">
        <f t="shared" si="91"/>
        <v>0</v>
      </c>
      <c r="BU82" s="329">
        <f t="shared" si="91"/>
        <v>0</v>
      </c>
      <c r="BV82" s="329">
        <f t="shared" si="91"/>
        <v>0</v>
      </c>
      <c r="BW82" s="329">
        <f t="shared" si="91"/>
        <v>0</v>
      </c>
      <c r="BX82" s="662">
        <f t="shared" si="91"/>
        <v>0</v>
      </c>
      <c r="BY82" s="327">
        <f t="shared" ref="BY82" si="100">BT82+BU82+BV82+BW82+BX82</f>
        <v>0</v>
      </c>
      <c r="BZ82" s="58"/>
    </row>
    <row r="83" spans="1:78" ht="25.5">
      <c r="A83" s="926" t="s">
        <v>453</v>
      </c>
      <c r="B83" s="668" t="s">
        <v>454</v>
      </c>
      <c r="C83" s="928">
        <f t="shared" ref="C83:BN83" si="101">C8+C29+C38+C42+C43+C79+C80</f>
        <v>0</v>
      </c>
      <c r="D83" s="930">
        <f t="shared" si="101"/>
        <v>36446177.850000001</v>
      </c>
      <c r="E83" s="930">
        <f t="shared" si="101"/>
        <v>0</v>
      </c>
      <c r="F83" s="932">
        <f t="shared" si="101"/>
        <v>0</v>
      </c>
      <c r="G83" s="934">
        <f t="shared" si="101"/>
        <v>0</v>
      </c>
      <c r="H83" s="936">
        <f t="shared" si="101"/>
        <v>36446177.850000001</v>
      </c>
      <c r="I83" s="940">
        <f t="shared" si="101"/>
        <v>0</v>
      </c>
      <c r="J83" s="930">
        <f t="shared" si="101"/>
        <v>696372.12999999989</v>
      </c>
      <c r="K83" s="930">
        <f t="shared" si="101"/>
        <v>0</v>
      </c>
      <c r="L83" s="930">
        <f t="shared" si="101"/>
        <v>77877.350000000006</v>
      </c>
      <c r="M83" s="934">
        <f t="shared" si="101"/>
        <v>1150664.6000000001</v>
      </c>
      <c r="N83" s="936">
        <f t="shared" si="101"/>
        <v>1924914.08</v>
      </c>
      <c r="O83" s="938">
        <f t="shared" si="101"/>
        <v>0</v>
      </c>
      <c r="P83" s="930">
        <f t="shared" si="101"/>
        <v>0</v>
      </c>
      <c r="Q83" s="930">
        <f t="shared" si="101"/>
        <v>251395.47</v>
      </c>
      <c r="R83" s="930">
        <f t="shared" si="101"/>
        <v>0</v>
      </c>
      <c r="S83" s="934">
        <f t="shared" si="101"/>
        <v>0</v>
      </c>
      <c r="T83" s="936">
        <f t="shared" si="101"/>
        <v>251395.47</v>
      </c>
      <c r="U83" s="942">
        <f t="shared" si="101"/>
        <v>0</v>
      </c>
      <c r="V83" s="930">
        <f t="shared" si="101"/>
        <v>0</v>
      </c>
      <c r="W83" s="930">
        <f t="shared" si="101"/>
        <v>0</v>
      </c>
      <c r="X83" s="932">
        <f t="shared" si="101"/>
        <v>0</v>
      </c>
      <c r="Y83" s="930">
        <f t="shared" si="101"/>
        <v>0</v>
      </c>
      <c r="Z83" s="930">
        <f t="shared" si="101"/>
        <v>0</v>
      </c>
      <c r="AA83" s="934">
        <f t="shared" si="101"/>
        <v>0</v>
      </c>
      <c r="AB83" s="940">
        <f t="shared" si="101"/>
        <v>0</v>
      </c>
      <c r="AC83" s="930">
        <f t="shared" si="101"/>
        <v>611406.08000000007</v>
      </c>
      <c r="AD83" s="930">
        <f t="shared" si="101"/>
        <v>463453.93</v>
      </c>
      <c r="AE83" s="930">
        <f t="shared" si="101"/>
        <v>235885.78999999998</v>
      </c>
      <c r="AF83" s="934">
        <f t="shared" si="101"/>
        <v>0</v>
      </c>
      <c r="AG83" s="936">
        <f t="shared" si="101"/>
        <v>1310745.8</v>
      </c>
      <c r="AH83" s="938">
        <f t="shared" si="101"/>
        <v>0</v>
      </c>
      <c r="AI83" s="930">
        <f t="shared" si="101"/>
        <v>0</v>
      </c>
      <c r="AJ83" s="930">
        <f t="shared" si="101"/>
        <v>1486039.3099999998</v>
      </c>
      <c r="AK83" s="930">
        <f t="shared" si="101"/>
        <v>42595.960000000006</v>
      </c>
      <c r="AL83" s="932">
        <f t="shared" si="101"/>
        <v>0</v>
      </c>
      <c r="AM83" s="934">
        <f t="shared" si="101"/>
        <v>1527169.6400000001</v>
      </c>
      <c r="AN83" s="940"/>
      <c r="AO83" s="930">
        <f>AO8+AO29+AO38+AO42+AO43+AO79+AO80</f>
        <v>0</v>
      </c>
      <c r="AP83" s="930">
        <f t="shared" si="101"/>
        <v>0</v>
      </c>
      <c r="AQ83" s="946">
        <f t="shared" si="101"/>
        <v>0</v>
      </c>
      <c r="AR83" s="934">
        <f t="shared" si="101"/>
        <v>0</v>
      </c>
      <c r="AS83" s="936">
        <f t="shared" si="101"/>
        <v>0</v>
      </c>
      <c r="AT83" s="940">
        <f t="shared" si="101"/>
        <v>0</v>
      </c>
      <c r="AU83" s="930">
        <f t="shared" si="101"/>
        <v>47023.68</v>
      </c>
      <c r="AV83" s="930">
        <f t="shared" si="101"/>
        <v>133078.75000000003</v>
      </c>
      <c r="AW83" s="930">
        <f t="shared" si="101"/>
        <v>0</v>
      </c>
      <c r="AX83" s="934">
        <f t="shared" si="101"/>
        <v>0</v>
      </c>
      <c r="AY83" s="936">
        <f t="shared" si="101"/>
        <v>180102.43000000002</v>
      </c>
      <c r="AZ83" s="944">
        <f t="shared" si="101"/>
        <v>0</v>
      </c>
      <c r="BA83" s="930">
        <f t="shared" si="101"/>
        <v>13441.86</v>
      </c>
      <c r="BB83" s="930">
        <f t="shared" si="101"/>
        <v>30054.67</v>
      </c>
      <c r="BC83" s="930">
        <f t="shared" si="101"/>
        <v>139876.77000000002</v>
      </c>
      <c r="BD83" s="934">
        <f t="shared" si="101"/>
        <v>0</v>
      </c>
      <c r="BE83" s="936">
        <f t="shared" si="101"/>
        <v>183373.3</v>
      </c>
      <c r="BF83" s="938">
        <f t="shared" si="101"/>
        <v>0</v>
      </c>
      <c r="BG83" s="930">
        <f t="shared" si="101"/>
        <v>0</v>
      </c>
      <c r="BH83" s="930">
        <f t="shared" si="101"/>
        <v>0</v>
      </c>
      <c r="BI83" s="930">
        <f t="shared" si="101"/>
        <v>0</v>
      </c>
      <c r="BJ83" s="930">
        <f t="shared" si="101"/>
        <v>0</v>
      </c>
      <c r="BK83" s="934">
        <f t="shared" si="101"/>
        <v>0</v>
      </c>
      <c r="BL83" s="944">
        <f t="shared" si="101"/>
        <v>0</v>
      </c>
      <c r="BM83" s="930">
        <f t="shared" si="101"/>
        <v>0</v>
      </c>
      <c r="BN83" s="930">
        <f t="shared" si="101"/>
        <v>0</v>
      </c>
      <c r="BO83" s="930">
        <f t="shared" ref="BO83:BY83" si="102">BO8+BO29+BO38+BO42+BO43+BO79+BO80</f>
        <v>0</v>
      </c>
      <c r="BP83" s="948">
        <f t="shared" si="102"/>
        <v>0</v>
      </c>
      <c r="BQ83" s="936">
        <f t="shared" si="102"/>
        <v>0</v>
      </c>
      <c r="BR83" s="950">
        <f t="shared" si="102"/>
        <v>0</v>
      </c>
      <c r="BS83" s="936">
        <f t="shared" si="102"/>
        <v>0</v>
      </c>
      <c r="BT83" s="942">
        <f t="shared" si="102"/>
        <v>0</v>
      </c>
      <c r="BU83" s="930">
        <f t="shared" si="102"/>
        <v>37814421.599999994</v>
      </c>
      <c r="BV83" s="930">
        <f t="shared" si="102"/>
        <v>2364022.13</v>
      </c>
      <c r="BW83" s="930">
        <f t="shared" si="102"/>
        <v>496235.87</v>
      </c>
      <c r="BX83" s="934">
        <f t="shared" si="102"/>
        <v>1150664.6000000001</v>
      </c>
      <c r="BY83" s="936">
        <f t="shared" si="102"/>
        <v>41825344.200000003</v>
      </c>
      <c r="BZ83" s="58"/>
    </row>
    <row r="84" spans="1:78" ht="15.75" thickBot="1">
      <c r="A84" s="927"/>
      <c r="B84" s="669" t="s">
        <v>455</v>
      </c>
      <c r="C84" s="929"/>
      <c r="D84" s="931"/>
      <c r="E84" s="931"/>
      <c r="F84" s="933"/>
      <c r="G84" s="935"/>
      <c r="H84" s="937"/>
      <c r="I84" s="941"/>
      <c r="J84" s="931"/>
      <c r="K84" s="931"/>
      <c r="L84" s="931"/>
      <c r="M84" s="935"/>
      <c r="N84" s="937"/>
      <c r="O84" s="939"/>
      <c r="P84" s="931"/>
      <c r="Q84" s="931"/>
      <c r="R84" s="931"/>
      <c r="S84" s="935"/>
      <c r="T84" s="937"/>
      <c r="U84" s="943"/>
      <c r="V84" s="931"/>
      <c r="W84" s="931"/>
      <c r="X84" s="933"/>
      <c r="Y84" s="931"/>
      <c r="Z84" s="931"/>
      <c r="AA84" s="935"/>
      <c r="AB84" s="941"/>
      <c r="AC84" s="931"/>
      <c r="AD84" s="931"/>
      <c r="AE84" s="931"/>
      <c r="AF84" s="935"/>
      <c r="AG84" s="937"/>
      <c r="AH84" s="939"/>
      <c r="AI84" s="931"/>
      <c r="AJ84" s="931"/>
      <c r="AK84" s="931"/>
      <c r="AL84" s="933"/>
      <c r="AM84" s="935"/>
      <c r="AN84" s="941"/>
      <c r="AO84" s="931"/>
      <c r="AP84" s="931"/>
      <c r="AQ84" s="947"/>
      <c r="AR84" s="935"/>
      <c r="AS84" s="937"/>
      <c r="AT84" s="941"/>
      <c r="AU84" s="931"/>
      <c r="AV84" s="931"/>
      <c r="AW84" s="931"/>
      <c r="AX84" s="935"/>
      <c r="AY84" s="937"/>
      <c r="AZ84" s="945"/>
      <c r="BA84" s="931"/>
      <c r="BB84" s="931"/>
      <c r="BC84" s="931"/>
      <c r="BD84" s="935"/>
      <c r="BE84" s="937"/>
      <c r="BF84" s="939"/>
      <c r="BG84" s="931"/>
      <c r="BH84" s="931"/>
      <c r="BI84" s="931"/>
      <c r="BJ84" s="931"/>
      <c r="BK84" s="935"/>
      <c r="BL84" s="945"/>
      <c r="BM84" s="931"/>
      <c r="BN84" s="931"/>
      <c r="BO84" s="931"/>
      <c r="BP84" s="949"/>
      <c r="BQ84" s="937"/>
      <c r="BR84" s="951"/>
      <c r="BS84" s="937"/>
      <c r="BT84" s="943"/>
      <c r="BU84" s="931"/>
      <c r="BV84" s="931"/>
      <c r="BW84" s="931"/>
      <c r="BX84" s="935"/>
      <c r="BY84" s="937"/>
      <c r="BZ84" s="58"/>
    </row>
    <row r="85" spans="1:78"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</row>
    <row r="86" spans="1:78">
      <c r="D86" s="670"/>
      <c r="E86" s="461"/>
      <c r="F86" s="461"/>
      <c r="G86" s="461"/>
      <c r="H86" s="461"/>
      <c r="I86" s="461"/>
      <c r="J86" s="670"/>
      <c r="K86" s="461"/>
      <c r="L86" s="671"/>
      <c r="M86" s="671"/>
      <c r="N86" s="461"/>
      <c r="O86" s="461"/>
      <c r="P86" s="461"/>
      <c r="Q86" s="461"/>
      <c r="R86" s="461"/>
      <c r="S86" s="461"/>
      <c r="T86" s="461"/>
      <c r="U86" s="461"/>
      <c r="V86" s="461"/>
      <c r="W86" s="461"/>
      <c r="X86" s="461"/>
      <c r="Y86" s="461"/>
      <c r="Z86" s="461"/>
      <c r="AA86" s="461"/>
      <c r="AB86" s="461"/>
      <c r="AC86" s="461"/>
      <c r="AD86" s="461"/>
      <c r="AE86" s="461"/>
      <c r="AF86" s="461"/>
      <c r="AG86" s="461"/>
      <c r="AH86" s="461"/>
      <c r="AI86" s="461"/>
      <c r="AJ86" s="461"/>
      <c r="AK86" s="461"/>
      <c r="AL86" s="461"/>
      <c r="AM86" s="461"/>
      <c r="AN86" s="461"/>
      <c r="AO86" s="461"/>
      <c r="AP86" s="461"/>
      <c r="AQ86" s="461"/>
      <c r="AR86" s="461"/>
      <c r="AS86" s="461"/>
      <c r="AT86" s="461"/>
      <c r="AU86" s="461"/>
      <c r="AV86" s="461"/>
      <c r="AW86" s="461"/>
      <c r="AX86" s="461"/>
      <c r="AY86" s="461"/>
      <c r="AZ86" s="461"/>
      <c r="BA86" s="461"/>
      <c r="BB86" s="461"/>
      <c r="BC86" s="461"/>
      <c r="BD86" s="461"/>
      <c r="BE86" s="461"/>
      <c r="BF86" s="461"/>
      <c r="BG86" s="461"/>
      <c r="BH86" s="461"/>
      <c r="BI86" s="461"/>
      <c r="BJ86" s="461"/>
      <c r="BK86" s="461"/>
      <c r="BL86" s="461"/>
      <c r="BM86" s="461"/>
      <c r="BN86" s="461"/>
      <c r="BO86" s="461"/>
      <c r="BP86" s="461"/>
      <c r="BQ86" s="461"/>
      <c r="BR86" s="461"/>
      <c r="BS86" s="461"/>
      <c r="BT86" s="461"/>
      <c r="BU86" s="461"/>
      <c r="BV86" s="461"/>
      <c r="BW86" s="461"/>
      <c r="BX86" s="461"/>
      <c r="BY86" s="461"/>
    </row>
    <row r="87" spans="1:78">
      <c r="D87" s="672"/>
      <c r="J87" s="672"/>
      <c r="AQ87" s="479"/>
      <c r="BU87" s="58"/>
      <c r="BV87" s="58"/>
      <c r="BX87" s="58"/>
    </row>
    <row r="88" spans="1:78" s="69" customFormat="1" ht="18.75">
      <c r="A88" s="674" t="s">
        <v>459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BU88" s="63"/>
      <c r="BV88" s="63"/>
      <c r="BW88" s="63"/>
      <c r="BY88" s="63"/>
    </row>
    <row r="89" spans="1:78" s="470" customFormat="1" ht="18.75">
      <c r="A89" s="674" t="s">
        <v>456</v>
      </c>
      <c r="C89" s="461"/>
      <c r="D89" s="461"/>
      <c r="E89" s="461"/>
      <c r="F89" s="461"/>
      <c r="G89" s="461"/>
      <c r="H89" s="461"/>
      <c r="I89" s="461"/>
      <c r="J89" s="461"/>
      <c r="K89" s="461"/>
      <c r="L89" s="461"/>
      <c r="M89" s="461"/>
      <c r="N89" s="461"/>
      <c r="O89" s="461"/>
      <c r="P89" s="461"/>
      <c r="Q89" s="461"/>
      <c r="R89" s="461"/>
      <c r="S89" s="461"/>
      <c r="T89" s="461"/>
      <c r="U89" s="461"/>
      <c r="V89" s="461"/>
      <c r="W89" s="461"/>
      <c r="X89" s="461"/>
      <c r="Y89" s="461"/>
      <c r="Z89" s="461"/>
      <c r="AA89" s="461"/>
      <c r="AB89" s="461"/>
      <c r="AC89" s="461"/>
      <c r="AD89" s="461"/>
      <c r="AE89" s="461"/>
      <c r="AF89" s="461"/>
      <c r="AG89" s="461"/>
      <c r="AH89" s="461"/>
      <c r="AI89" s="461"/>
      <c r="AJ89" s="461"/>
      <c r="AK89" s="461"/>
      <c r="AL89" s="461"/>
      <c r="AM89" s="461"/>
      <c r="AN89" s="461"/>
      <c r="AO89" s="461"/>
      <c r="AP89" s="461"/>
      <c r="AQ89" s="461"/>
      <c r="AR89" s="461"/>
      <c r="AS89" s="461"/>
      <c r="AT89" s="461"/>
      <c r="AU89" s="461"/>
      <c r="AV89" s="461"/>
      <c r="AW89" s="461"/>
      <c r="AX89" s="461"/>
      <c r="AY89" s="461"/>
      <c r="AZ89" s="461"/>
      <c r="BA89" s="461"/>
      <c r="BB89" s="461"/>
      <c r="BC89" s="461"/>
      <c r="BD89" s="461"/>
      <c r="BE89" s="461"/>
      <c r="BF89" s="461"/>
      <c r="BG89" s="461"/>
      <c r="BH89" s="461"/>
      <c r="BI89" s="461"/>
      <c r="BJ89" s="461"/>
      <c r="BK89" s="461"/>
      <c r="BL89" s="461"/>
      <c r="BM89" s="461"/>
      <c r="BN89" s="461"/>
      <c r="BO89" s="461"/>
      <c r="BP89" s="461"/>
      <c r="BQ89" s="461"/>
      <c r="BR89" s="461"/>
      <c r="BS89" s="461"/>
      <c r="BT89" s="461"/>
      <c r="BU89" s="461"/>
      <c r="BV89" s="461"/>
      <c r="BW89" s="461"/>
      <c r="BX89" s="461"/>
      <c r="BY89" s="461"/>
    </row>
    <row r="90" spans="1:78">
      <c r="AQ90" s="479"/>
    </row>
    <row r="91" spans="1:78">
      <c r="AQ91" s="479"/>
    </row>
    <row r="92" spans="1:78">
      <c r="AQ92" s="479"/>
    </row>
    <row r="93" spans="1:78">
      <c r="AQ93" s="479"/>
    </row>
    <row r="94" spans="1:78">
      <c r="AQ94" s="479"/>
    </row>
    <row r="95" spans="1:78">
      <c r="AQ95" s="479"/>
    </row>
    <row r="96" spans="1:78">
      <c r="AQ96" s="479"/>
    </row>
    <row r="97" spans="43:43">
      <c r="AQ97" s="479"/>
    </row>
    <row r="98" spans="43:43">
      <c r="AQ98" s="479"/>
    </row>
    <row r="99" spans="43:43">
      <c r="AQ99" s="479"/>
    </row>
    <row r="100" spans="43:43">
      <c r="AQ100" s="479"/>
    </row>
    <row r="101" spans="43:43">
      <c r="AQ101" s="479"/>
    </row>
    <row r="102" spans="43:43">
      <c r="AQ102" s="479"/>
    </row>
    <row r="103" spans="43:43">
      <c r="AQ103" s="479"/>
    </row>
    <row r="104" spans="43:43">
      <c r="AQ104" s="479"/>
    </row>
    <row r="105" spans="43:43">
      <c r="AQ105" s="479"/>
    </row>
    <row r="106" spans="43:43">
      <c r="AQ106" s="479"/>
    </row>
    <row r="107" spans="43:43">
      <c r="AQ107" s="479"/>
    </row>
    <row r="108" spans="43:43">
      <c r="AQ108" s="479"/>
    </row>
    <row r="109" spans="43:43">
      <c r="AQ109" s="479"/>
    </row>
    <row r="110" spans="43:43">
      <c r="AQ110" s="479"/>
    </row>
    <row r="111" spans="43:43">
      <c r="AQ111" s="479"/>
    </row>
    <row r="112" spans="43:43">
      <c r="AQ112" s="479"/>
    </row>
    <row r="113" spans="43:43">
      <c r="AQ113" s="479"/>
    </row>
    <row r="114" spans="43:43">
      <c r="AQ114" s="479"/>
    </row>
    <row r="115" spans="43:43">
      <c r="AQ115" s="479"/>
    </row>
    <row r="116" spans="43:43">
      <c r="AQ116" s="479"/>
    </row>
    <row r="117" spans="43:43">
      <c r="AQ117" s="479"/>
    </row>
    <row r="118" spans="43:43">
      <c r="AQ118" s="479"/>
    </row>
    <row r="119" spans="43:43">
      <c r="AQ119" s="479"/>
    </row>
    <row r="120" spans="43:43">
      <c r="AQ120" s="479"/>
    </row>
    <row r="121" spans="43:43">
      <c r="AQ121" s="479"/>
    </row>
    <row r="122" spans="43:43">
      <c r="AQ122" s="479"/>
    </row>
  </sheetData>
  <mergeCells count="103">
    <mergeCell ref="BU83:BU84"/>
    <mergeCell ref="BV83:BV84"/>
    <mergeCell ref="BW83:BW84"/>
    <mergeCell ref="BX83:BX84"/>
    <mergeCell ref="BY83:BY84"/>
    <mergeCell ref="BO83:BO84"/>
    <mergeCell ref="BP83:BP84"/>
    <mergeCell ref="BQ83:BQ84"/>
    <mergeCell ref="BR83:BR84"/>
    <mergeCell ref="BS83:BS84"/>
    <mergeCell ref="BT83:BT84"/>
    <mergeCell ref="BI83:BI84"/>
    <mergeCell ref="BJ83:BJ84"/>
    <mergeCell ref="BK83:BK84"/>
    <mergeCell ref="BL83:BL84"/>
    <mergeCell ref="BM83:BM84"/>
    <mergeCell ref="BN83:BN84"/>
    <mergeCell ref="BC83:BC84"/>
    <mergeCell ref="BD83:BD84"/>
    <mergeCell ref="BE83:BE84"/>
    <mergeCell ref="BF83:BF84"/>
    <mergeCell ref="BG83:BG84"/>
    <mergeCell ref="BH83:BH84"/>
    <mergeCell ref="AW83:AW84"/>
    <mergeCell ref="AX83:AX84"/>
    <mergeCell ref="AY83:AY84"/>
    <mergeCell ref="AZ83:AZ84"/>
    <mergeCell ref="BA83:BA84"/>
    <mergeCell ref="BB83:BB84"/>
    <mergeCell ref="AQ83:AQ84"/>
    <mergeCell ref="AR83:AR84"/>
    <mergeCell ref="AS83:AS84"/>
    <mergeCell ref="AT83:AT84"/>
    <mergeCell ref="AU83:AU84"/>
    <mergeCell ref="AV83:AV84"/>
    <mergeCell ref="AL83:AL84"/>
    <mergeCell ref="AM83:AM84"/>
    <mergeCell ref="AN83:AN84"/>
    <mergeCell ref="AO83:AO84"/>
    <mergeCell ref="AP83:AP84"/>
    <mergeCell ref="AE83:AE84"/>
    <mergeCell ref="AF83:AF84"/>
    <mergeCell ref="AG83:AG84"/>
    <mergeCell ref="AH83:AH84"/>
    <mergeCell ref="AI83:AI84"/>
    <mergeCell ref="AJ83:AJ84"/>
    <mergeCell ref="AC83:AC84"/>
    <mergeCell ref="AD83:AD84"/>
    <mergeCell ref="S83:S84"/>
    <mergeCell ref="T83:T84"/>
    <mergeCell ref="U83:U84"/>
    <mergeCell ref="V83:V84"/>
    <mergeCell ref="W83:W84"/>
    <mergeCell ref="X83:X84"/>
    <mergeCell ref="AK83:AK84"/>
    <mergeCell ref="AZ6:BE6"/>
    <mergeCell ref="BF6:BK6"/>
    <mergeCell ref="BL6:BQ6"/>
    <mergeCell ref="A83:A84"/>
    <mergeCell ref="C83:C84"/>
    <mergeCell ref="D83:D84"/>
    <mergeCell ref="E83:E84"/>
    <mergeCell ref="F83:F84"/>
    <mergeCell ref="M83:M84"/>
    <mergeCell ref="N83:N84"/>
    <mergeCell ref="O83:O84"/>
    <mergeCell ref="P83:P84"/>
    <mergeCell ref="Q83:Q84"/>
    <mergeCell ref="R83:R84"/>
    <mergeCell ref="G83:G84"/>
    <mergeCell ref="H83:H84"/>
    <mergeCell ref="I83:I84"/>
    <mergeCell ref="J83:J84"/>
    <mergeCell ref="K83:K84"/>
    <mergeCell ref="L83:L84"/>
    <mergeCell ref="Y83:Y84"/>
    <mergeCell ref="Z83:Z84"/>
    <mergeCell ref="AA83:AA84"/>
    <mergeCell ref="AB83:AB84"/>
    <mergeCell ref="A2:N2"/>
    <mergeCell ref="A3:N3"/>
    <mergeCell ref="A4:K4"/>
    <mergeCell ref="A5:B6"/>
    <mergeCell ref="C5:N5"/>
    <mergeCell ref="O5:AA5"/>
    <mergeCell ref="BM5:BQ5"/>
    <mergeCell ref="BR5:BS6"/>
    <mergeCell ref="BT5:BY6"/>
    <mergeCell ref="C6:H6"/>
    <mergeCell ref="I6:N6"/>
    <mergeCell ref="O6:T6"/>
    <mergeCell ref="U6:Z6"/>
    <mergeCell ref="AA6:AA7"/>
    <mergeCell ref="AB6:AG6"/>
    <mergeCell ref="AH6:AM6"/>
    <mergeCell ref="AB5:AG5"/>
    <mergeCell ref="AH5:AM5"/>
    <mergeCell ref="AN5:AS5"/>
    <mergeCell ref="AT5:AY5"/>
    <mergeCell ref="AZ5:BE5"/>
    <mergeCell ref="BF5:BK5"/>
    <mergeCell ref="AN6:AS6"/>
    <mergeCell ref="AT6:AY6"/>
  </mergeCells>
  <pageMargins left="0.70866141732283472" right="0.31496062992125984" top="0.35433070866141736" bottom="0.35433070866141736" header="0.31496062992125984" footer="0.31496062992125984"/>
  <pageSetup paperSize="9" scale="33" orientation="portrait" verticalDpi="0" r:id="rId1"/>
  <rowBreaks count="1" manualBreakCount="1">
    <brk id="84" max="16383" man="1"/>
  </rowBreaks>
  <colBreaks count="1" manualBreakCount="1">
    <brk id="55" max="12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CE122"/>
  <sheetViews>
    <sheetView zoomScale="90" zoomScaleNormal="90" zoomScaleSheetLayoutView="100" workbookViewId="0">
      <pane xSplit="2" ySplit="7" topLeftCell="J8" activePane="bottomRight" state="frozen"/>
      <selection pane="topRight" activeCell="C1" sqref="C1"/>
      <selection pane="bottomLeft" activeCell="A8" sqref="A8"/>
      <selection pane="bottomRight" activeCell="N13" sqref="N13"/>
    </sheetView>
  </sheetViews>
  <sheetFormatPr defaultRowHeight="15" outlineLevelCol="1"/>
  <cols>
    <col min="1" max="1" width="10.140625" bestFit="1" customWidth="1"/>
    <col min="2" max="2" width="44.5703125" customWidth="1"/>
    <col min="3" max="3" width="11.7109375" hidden="1" customWidth="1"/>
    <col min="4" max="5" width="15.42578125" hidden="1" customWidth="1" outlineLevel="1"/>
    <col min="6" max="6" width="9.140625" hidden="1" customWidth="1" outlineLevel="1"/>
    <col min="7" max="7" width="16.42578125" hidden="1" customWidth="1" outlineLevel="1"/>
    <col min="8" max="8" width="14" hidden="1" customWidth="1" outlineLevel="1"/>
    <col min="9" max="9" width="14.5703125" hidden="1" customWidth="1" collapsed="1"/>
    <col min="10" max="10" width="14.28515625" customWidth="1"/>
    <col min="11" max="11" width="10.42578125" hidden="1" customWidth="1"/>
    <col min="12" max="12" width="12" customWidth="1"/>
    <col min="13" max="13" width="12.42578125" customWidth="1"/>
    <col min="14" max="14" width="12.5703125" customWidth="1"/>
    <col min="15" max="15" width="11.85546875" hidden="1" customWidth="1"/>
    <col min="16" max="16" width="12.140625" hidden="1" customWidth="1"/>
    <col min="17" max="17" width="11.7109375" hidden="1" customWidth="1" outlineLevel="1"/>
    <col min="18" max="18" width="12.5703125" hidden="1" customWidth="1" outlineLevel="1"/>
    <col min="19" max="19" width="13.5703125" hidden="1" customWidth="1" outlineLevel="1"/>
    <col min="20" max="20" width="12.85546875" hidden="1" customWidth="1" outlineLevel="1"/>
    <col min="21" max="21" width="12.7109375" hidden="1" customWidth="1" outlineLevel="1"/>
    <col min="22" max="22" width="11.28515625" hidden="1" customWidth="1" outlineLevel="1"/>
    <col min="23" max="23" width="14.140625" hidden="1" customWidth="1" outlineLevel="1"/>
    <col min="24" max="24" width="11.5703125" hidden="1" customWidth="1" outlineLevel="1"/>
    <col min="25" max="25" width="14.5703125" hidden="1" customWidth="1" outlineLevel="1"/>
    <col min="26" max="26" width="16.42578125" hidden="1" customWidth="1" outlineLevel="1"/>
    <col min="27" max="27" width="13.7109375" hidden="1" customWidth="1" outlineLevel="1"/>
    <col min="28" max="28" width="14" hidden="1" customWidth="1" outlineLevel="1"/>
    <col min="29" max="29" width="15.140625" hidden="1" customWidth="1" outlineLevel="1"/>
    <col min="30" max="30" width="12.85546875" hidden="1" customWidth="1" outlineLevel="1"/>
    <col min="31" max="31" width="13.85546875" hidden="1" customWidth="1" outlineLevel="1"/>
    <col min="32" max="32" width="12.7109375" hidden="1" customWidth="1" outlineLevel="1"/>
    <col min="33" max="33" width="14.85546875" hidden="1" customWidth="1" outlineLevel="1"/>
    <col min="34" max="34" width="13.28515625" hidden="1" customWidth="1" outlineLevel="1"/>
    <col min="35" max="35" width="12.140625" hidden="1" customWidth="1" outlineLevel="1"/>
    <col min="36" max="36" width="13.7109375" hidden="1" customWidth="1" outlineLevel="1"/>
    <col min="37" max="37" width="12.85546875" hidden="1" customWidth="1" outlineLevel="1"/>
    <col min="38" max="38" width="11.7109375" hidden="1" customWidth="1" outlineLevel="1"/>
    <col min="39" max="39" width="10.42578125" hidden="1" customWidth="1" outlineLevel="1"/>
    <col min="40" max="40" width="9.85546875" hidden="1" customWidth="1" outlineLevel="1"/>
    <col min="41" max="41" width="12.85546875" hidden="1" customWidth="1" outlineLevel="1"/>
    <col min="42" max="42" width="11.85546875" hidden="1" customWidth="1" outlineLevel="1"/>
    <col min="43" max="43" width="11.7109375" style="106" hidden="1" customWidth="1" outlineLevel="1"/>
    <col min="44" max="44" width="10.85546875" hidden="1" customWidth="1" outlineLevel="1"/>
    <col min="45" max="45" width="19.85546875" hidden="1" customWidth="1" outlineLevel="1"/>
    <col min="46" max="46" width="12" hidden="1" customWidth="1" collapsed="1"/>
    <col min="47" max="47" width="16.28515625" hidden="1" customWidth="1" outlineLevel="1"/>
    <col min="48" max="48" width="12.140625" hidden="1" customWidth="1" outlineLevel="1"/>
    <col min="49" max="49" width="14" hidden="1" customWidth="1" outlineLevel="1"/>
    <col min="50" max="50" width="11.28515625" hidden="1" customWidth="1" outlineLevel="1"/>
    <col min="51" max="51" width="17.85546875" hidden="1" customWidth="1" outlineLevel="1"/>
    <col min="52" max="52" width="9" hidden="1" customWidth="1" outlineLevel="1"/>
    <col min="53" max="53" width="12" hidden="1" customWidth="1" outlineLevel="1"/>
    <col min="54" max="54" width="12.7109375" hidden="1" customWidth="1" outlineLevel="1"/>
    <col min="55" max="55" width="10.5703125" hidden="1" customWidth="1" outlineLevel="1"/>
    <col min="56" max="56" width="11.5703125" hidden="1" customWidth="1" outlineLevel="1"/>
    <col min="57" max="57" width="16" hidden="1" customWidth="1" outlineLevel="1"/>
    <col min="58" max="58" width="12.7109375" hidden="1" customWidth="1" outlineLevel="1"/>
    <col min="59" max="63" width="13.7109375" hidden="1" customWidth="1" outlineLevel="1"/>
    <col min="64" max="64" width="10.42578125" hidden="1" customWidth="1" collapsed="1"/>
    <col min="65" max="65" width="14.85546875" hidden="1" customWidth="1" outlineLevel="1"/>
    <col min="66" max="66" width="11.7109375" hidden="1" customWidth="1" outlineLevel="1"/>
    <col min="67" max="67" width="11.140625" hidden="1" customWidth="1" outlineLevel="1"/>
    <col min="68" max="68" width="11" hidden="1" customWidth="1" outlineLevel="1"/>
    <col min="69" max="69" width="12.140625" hidden="1" customWidth="1" outlineLevel="1"/>
    <col min="70" max="70" width="11.7109375" hidden="1" customWidth="1" outlineLevel="1"/>
    <col min="71" max="71" width="9.85546875" hidden="1" customWidth="1" outlineLevel="1"/>
    <col min="72" max="72" width="13.42578125" hidden="1" customWidth="1" collapsed="1"/>
    <col min="73" max="73" width="14.85546875" hidden="1" customWidth="1" outlineLevel="1"/>
    <col min="74" max="76" width="13.42578125" hidden="1" customWidth="1" outlineLevel="1"/>
    <col min="77" max="77" width="14.28515625" hidden="1" customWidth="1" outlineLevel="1"/>
    <col min="78" max="78" width="12.5703125" hidden="1" customWidth="1" outlineLevel="1"/>
    <col min="79" max="79" width="11.42578125" hidden="1" customWidth="1" outlineLevel="1"/>
    <col min="80" max="80" width="12.7109375" hidden="1" customWidth="1" outlineLevel="1"/>
    <col min="81" max="81" width="11.42578125" hidden="1" customWidth="1" outlineLevel="1"/>
    <col min="82" max="82" width="0" hidden="1" customWidth="1" outlineLevel="1"/>
    <col min="83" max="83" width="9.140625" collapsed="1"/>
  </cols>
  <sheetData>
    <row r="1" spans="1:82">
      <c r="A1" s="107"/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10"/>
      <c r="N1" s="108"/>
      <c r="O1" s="110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482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</row>
    <row r="2" spans="1:82" ht="15.75">
      <c r="A2" s="891" t="s">
        <v>201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114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482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</row>
    <row r="3" spans="1:82" ht="15.75">
      <c r="A3" s="892"/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  <c r="O3" s="114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482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</row>
    <row r="4" spans="1:82" ht="16.5" thickBot="1">
      <c r="A4" s="893" t="s">
        <v>457</v>
      </c>
      <c r="B4" s="894"/>
      <c r="C4" s="894"/>
      <c r="D4" s="894"/>
      <c r="E4" s="894"/>
      <c r="F4" s="894"/>
      <c r="G4" s="894"/>
      <c r="H4" s="894"/>
      <c r="I4" s="894"/>
      <c r="J4" s="894"/>
      <c r="K4" s="894"/>
      <c r="L4" s="115"/>
      <c r="M4" s="115"/>
      <c r="N4" s="115" t="s">
        <v>203</v>
      </c>
      <c r="O4" s="116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482"/>
      <c r="AR4" s="112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</row>
    <row r="5" spans="1:82" ht="15.75" thickBot="1">
      <c r="A5" s="895" t="s">
        <v>204</v>
      </c>
      <c r="B5" s="896"/>
      <c r="C5" s="899" t="s">
        <v>205</v>
      </c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1"/>
      <c r="O5" s="914"/>
      <c r="P5" s="915"/>
      <c r="Q5" s="915"/>
      <c r="R5" s="915"/>
      <c r="S5" s="915"/>
      <c r="T5" s="915"/>
      <c r="U5" s="915"/>
      <c r="V5" s="915"/>
      <c r="W5" s="915"/>
      <c r="X5" s="915"/>
      <c r="Y5" s="915"/>
      <c r="Z5" s="916"/>
      <c r="AA5" s="918"/>
      <c r="AB5" s="909"/>
      <c r="AC5" s="910"/>
      <c r="AD5" s="910"/>
      <c r="AE5" s="910"/>
      <c r="AF5" s="910"/>
      <c r="AG5" s="911"/>
      <c r="AH5" s="899"/>
      <c r="AI5" s="901"/>
      <c r="AJ5" s="901"/>
      <c r="AK5" s="901"/>
      <c r="AL5" s="901"/>
      <c r="AM5" s="901"/>
      <c r="AN5" s="899"/>
      <c r="AO5" s="901"/>
      <c r="AP5" s="901"/>
      <c r="AQ5" s="901"/>
      <c r="AR5" s="901"/>
      <c r="AS5" s="908"/>
      <c r="AT5" s="899"/>
      <c r="AU5" s="901"/>
      <c r="AV5" s="901"/>
      <c r="AW5" s="901"/>
      <c r="AX5" s="901"/>
      <c r="AY5" s="908"/>
      <c r="AZ5" s="899"/>
      <c r="BA5" s="901"/>
      <c r="BB5" s="901"/>
      <c r="BC5" s="901"/>
      <c r="BD5" s="901"/>
      <c r="BE5" s="908"/>
      <c r="BF5" s="899"/>
      <c r="BG5" s="900"/>
      <c r="BH5" s="900"/>
      <c r="BI5" s="900"/>
      <c r="BJ5" s="900"/>
      <c r="BK5" s="900"/>
      <c r="BL5" s="117"/>
      <c r="BM5" s="919" t="s">
        <v>206</v>
      </c>
      <c r="BN5" s="901"/>
      <c r="BO5" s="901"/>
      <c r="BP5" s="901"/>
      <c r="BQ5" s="908"/>
      <c r="BR5" s="920" t="s">
        <v>207</v>
      </c>
      <c r="BS5" s="921"/>
      <c r="BT5" s="906" t="s">
        <v>375</v>
      </c>
      <c r="BU5" s="906"/>
      <c r="BV5" s="906"/>
      <c r="BW5" s="906"/>
      <c r="BX5" s="906"/>
      <c r="BY5" s="896"/>
    </row>
    <row r="6" spans="1:82" ht="15.75" thickBot="1">
      <c r="A6" s="897"/>
      <c r="B6" s="898"/>
      <c r="C6" s="899" t="s">
        <v>209</v>
      </c>
      <c r="D6" s="901"/>
      <c r="E6" s="901"/>
      <c r="F6" s="901"/>
      <c r="G6" s="901"/>
      <c r="H6" s="908"/>
      <c r="I6" s="899" t="s">
        <v>210</v>
      </c>
      <c r="J6" s="901"/>
      <c r="K6" s="901"/>
      <c r="L6" s="901"/>
      <c r="M6" s="901"/>
      <c r="N6" s="908"/>
      <c r="O6" s="900" t="s">
        <v>211</v>
      </c>
      <c r="P6" s="901"/>
      <c r="Q6" s="901"/>
      <c r="R6" s="901"/>
      <c r="S6" s="901"/>
      <c r="T6" s="908"/>
      <c r="U6" s="915" t="s">
        <v>212</v>
      </c>
      <c r="V6" s="916"/>
      <c r="W6" s="916"/>
      <c r="X6" s="916"/>
      <c r="Y6" s="916"/>
      <c r="Z6" s="918"/>
      <c r="AA6" s="924" t="s">
        <v>376</v>
      </c>
      <c r="AB6" s="899" t="s">
        <v>213</v>
      </c>
      <c r="AC6" s="901"/>
      <c r="AD6" s="901"/>
      <c r="AE6" s="901"/>
      <c r="AF6" s="901"/>
      <c r="AG6" s="908"/>
      <c r="AH6" s="915" t="s">
        <v>214</v>
      </c>
      <c r="AI6" s="916"/>
      <c r="AJ6" s="916"/>
      <c r="AK6" s="916"/>
      <c r="AL6" s="916"/>
      <c r="AM6" s="916"/>
      <c r="AN6" s="899" t="s">
        <v>215</v>
      </c>
      <c r="AO6" s="901"/>
      <c r="AP6" s="901"/>
      <c r="AQ6" s="901"/>
      <c r="AR6" s="901"/>
      <c r="AS6" s="908"/>
      <c r="AT6" s="899" t="s">
        <v>216</v>
      </c>
      <c r="AU6" s="901"/>
      <c r="AV6" s="901"/>
      <c r="AW6" s="901"/>
      <c r="AX6" s="901"/>
      <c r="AY6" s="908"/>
      <c r="AZ6" s="899" t="s">
        <v>217</v>
      </c>
      <c r="BA6" s="901"/>
      <c r="BB6" s="901"/>
      <c r="BC6" s="901"/>
      <c r="BD6" s="901"/>
      <c r="BE6" s="908"/>
      <c r="BF6" s="914" t="s">
        <v>218</v>
      </c>
      <c r="BG6" s="915"/>
      <c r="BH6" s="915"/>
      <c r="BI6" s="915"/>
      <c r="BJ6" s="915"/>
      <c r="BK6" s="915"/>
      <c r="BL6" s="899" t="s">
        <v>216</v>
      </c>
      <c r="BM6" s="901"/>
      <c r="BN6" s="901"/>
      <c r="BO6" s="901"/>
      <c r="BP6" s="901"/>
      <c r="BQ6" s="908"/>
      <c r="BR6" s="922"/>
      <c r="BS6" s="923"/>
      <c r="BT6" s="898"/>
      <c r="BU6" s="898"/>
      <c r="BV6" s="898"/>
      <c r="BW6" s="898"/>
      <c r="BX6" s="898"/>
      <c r="BY6" s="907"/>
    </row>
    <row r="7" spans="1:82" ht="15.75" thickBot="1">
      <c r="A7" s="117"/>
      <c r="B7" s="117"/>
      <c r="C7" s="483" t="s">
        <v>377</v>
      </c>
      <c r="D7" s="122" t="s">
        <v>220</v>
      </c>
      <c r="E7" s="122" t="s">
        <v>221</v>
      </c>
      <c r="F7" s="122" t="s">
        <v>222</v>
      </c>
      <c r="G7" s="124" t="s">
        <v>223</v>
      </c>
      <c r="H7" s="118" t="s">
        <v>224</v>
      </c>
      <c r="I7" s="483" t="s">
        <v>377</v>
      </c>
      <c r="J7" s="122" t="s">
        <v>220</v>
      </c>
      <c r="K7" s="122" t="s">
        <v>221</v>
      </c>
      <c r="L7" s="122" t="s">
        <v>222</v>
      </c>
      <c r="M7" s="124" t="s">
        <v>223</v>
      </c>
      <c r="N7" s="118" t="s">
        <v>224</v>
      </c>
      <c r="O7" s="122" t="s">
        <v>377</v>
      </c>
      <c r="P7" s="122" t="s">
        <v>220</v>
      </c>
      <c r="Q7" s="123" t="s">
        <v>221</v>
      </c>
      <c r="R7" s="122" t="s">
        <v>222</v>
      </c>
      <c r="S7" s="124" t="s">
        <v>223</v>
      </c>
      <c r="T7" s="118" t="s">
        <v>224</v>
      </c>
      <c r="U7" s="122" t="s">
        <v>377</v>
      </c>
      <c r="V7" s="123" t="s">
        <v>220</v>
      </c>
      <c r="W7" s="122" t="s">
        <v>221</v>
      </c>
      <c r="X7" s="122" t="s">
        <v>222</v>
      </c>
      <c r="Y7" s="124" t="s">
        <v>223</v>
      </c>
      <c r="Z7" s="125" t="s">
        <v>225</v>
      </c>
      <c r="AA7" s="925"/>
      <c r="AB7" s="483" t="s">
        <v>377</v>
      </c>
      <c r="AC7" s="122" t="s">
        <v>226</v>
      </c>
      <c r="AD7" s="122" t="s">
        <v>227</v>
      </c>
      <c r="AE7" s="122" t="s">
        <v>228</v>
      </c>
      <c r="AF7" s="124" t="s">
        <v>223</v>
      </c>
      <c r="AG7" s="118" t="s">
        <v>224</v>
      </c>
      <c r="AH7" s="122" t="s">
        <v>377</v>
      </c>
      <c r="AI7" s="122" t="s">
        <v>220</v>
      </c>
      <c r="AJ7" s="122" t="s">
        <v>221</v>
      </c>
      <c r="AK7" s="122" t="s">
        <v>222</v>
      </c>
      <c r="AL7" s="124" t="s">
        <v>223</v>
      </c>
      <c r="AM7" s="117" t="s">
        <v>229</v>
      </c>
      <c r="AN7" s="483" t="s">
        <v>377</v>
      </c>
      <c r="AO7" s="122" t="s">
        <v>220</v>
      </c>
      <c r="AP7" s="122" t="s">
        <v>221</v>
      </c>
      <c r="AQ7" s="122" t="s">
        <v>222</v>
      </c>
      <c r="AR7" s="124" t="s">
        <v>223</v>
      </c>
      <c r="AS7" s="118" t="s">
        <v>224</v>
      </c>
      <c r="AT7" s="483" t="s">
        <v>377</v>
      </c>
      <c r="AU7" s="122" t="s">
        <v>220</v>
      </c>
      <c r="AV7" s="122" t="s">
        <v>221</v>
      </c>
      <c r="AW7" s="122" t="s">
        <v>222</v>
      </c>
      <c r="AX7" s="124" t="s">
        <v>223</v>
      </c>
      <c r="AY7" s="118" t="s">
        <v>224</v>
      </c>
      <c r="AZ7" s="483" t="s">
        <v>377</v>
      </c>
      <c r="BA7" s="122" t="s">
        <v>220</v>
      </c>
      <c r="BB7" s="122" t="s">
        <v>221</v>
      </c>
      <c r="BC7" s="122" t="s">
        <v>222</v>
      </c>
      <c r="BD7" s="124" t="s">
        <v>223</v>
      </c>
      <c r="BE7" s="118" t="s">
        <v>224</v>
      </c>
      <c r="BF7" s="122" t="s">
        <v>377</v>
      </c>
      <c r="BG7" s="122" t="s">
        <v>220</v>
      </c>
      <c r="BH7" s="122" t="s">
        <v>221</v>
      </c>
      <c r="BI7" s="122" t="s">
        <v>222</v>
      </c>
      <c r="BJ7" s="124" t="s">
        <v>223</v>
      </c>
      <c r="BK7" s="117" t="s">
        <v>229</v>
      </c>
      <c r="BL7" s="483" t="s">
        <v>377</v>
      </c>
      <c r="BM7" s="122" t="s">
        <v>220</v>
      </c>
      <c r="BN7" s="122" t="s">
        <v>221</v>
      </c>
      <c r="BO7" s="122" t="s">
        <v>222</v>
      </c>
      <c r="BP7" s="124" t="s">
        <v>223</v>
      </c>
      <c r="BQ7" s="118" t="s">
        <v>224</v>
      </c>
      <c r="BR7" s="124" t="s">
        <v>220</v>
      </c>
      <c r="BS7" s="118" t="s">
        <v>224</v>
      </c>
      <c r="BT7" s="122" t="s">
        <v>377</v>
      </c>
      <c r="BU7" s="122" t="s">
        <v>220</v>
      </c>
      <c r="BV7" s="122" t="s">
        <v>221</v>
      </c>
      <c r="BW7" s="122" t="s">
        <v>222</v>
      </c>
      <c r="BX7" s="124" t="s">
        <v>223</v>
      </c>
      <c r="BY7" s="118" t="s">
        <v>232</v>
      </c>
      <c r="CA7" s="675" t="s">
        <v>220</v>
      </c>
      <c r="CB7" s="675" t="s">
        <v>221</v>
      </c>
      <c r="CC7" s="675" t="s">
        <v>222</v>
      </c>
      <c r="CD7" s="675" t="s">
        <v>223</v>
      </c>
    </row>
    <row r="8" spans="1:82">
      <c r="A8" s="484" t="s">
        <v>8</v>
      </c>
      <c r="B8" s="485" t="s">
        <v>233</v>
      </c>
      <c r="C8" s="486">
        <f>SUM(C10,C14,C23,C26)</f>
        <v>0</v>
      </c>
      <c r="D8" s="437">
        <f t="shared" ref="D8:L8" si="0">SUM(D10,D14,D23,D26)</f>
        <v>8643801.8499999996</v>
      </c>
      <c r="E8" s="437">
        <f t="shared" si="0"/>
        <v>0</v>
      </c>
      <c r="F8" s="438">
        <f t="shared" si="0"/>
        <v>0</v>
      </c>
      <c r="G8" s="439">
        <f t="shared" si="0"/>
        <v>0</v>
      </c>
      <c r="H8" s="288">
        <f>C8+D8+E8+F8</f>
        <v>8643801.8499999996</v>
      </c>
      <c r="I8" s="441">
        <f t="shared" si="0"/>
        <v>0</v>
      </c>
      <c r="J8" s="437">
        <f t="shared" si="0"/>
        <v>0</v>
      </c>
      <c r="K8" s="437">
        <f t="shared" si="0"/>
        <v>0</v>
      </c>
      <c r="L8" s="437">
        <f t="shared" si="0"/>
        <v>0</v>
      </c>
      <c r="M8" s="440">
        <f>SUM(M10,M14,M23,M26)</f>
        <v>488224.98</v>
      </c>
      <c r="N8" s="288">
        <f>SUM(I8:M8)</f>
        <v>488224.98</v>
      </c>
      <c r="O8" s="442">
        <f>SUM(O10,O14,O23,O26)</f>
        <v>0</v>
      </c>
      <c r="P8" s="437">
        <f>SUM(P10,P14,P23,P26)</f>
        <v>0</v>
      </c>
      <c r="Q8" s="437">
        <f>SUM(Q10,Q14,Q23,Q26)</f>
        <v>0</v>
      </c>
      <c r="R8" s="437">
        <f>SUM(R10,R14,R23,R26)</f>
        <v>0</v>
      </c>
      <c r="S8" s="440">
        <f>SUM(S10,S14,S23,S26)</f>
        <v>0</v>
      </c>
      <c r="T8" s="288">
        <f>S8+R8+Q8+P8+O8</f>
        <v>0</v>
      </c>
      <c r="U8" s="442">
        <f>SUM(U10,U14,U23,U26)</f>
        <v>0</v>
      </c>
      <c r="V8" s="438">
        <f>SUM(V10,V14,V23,V26)</f>
        <v>0</v>
      </c>
      <c r="W8" s="437">
        <f>SUM(W10,W14,W23,W26)</f>
        <v>0</v>
      </c>
      <c r="X8" s="438">
        <f>SUM(X10,X14,X23,X26)</f>
        <v>0</v>
      </c>
      <c r="Y8" s="437">
        <f>SUM(Y10,Y14,Y23,Y26)</f>
        <v>0</v>
      </c>
      <c r="Z8" s="487">
        <f>Y8+X8+W8+V8+U8</f>
        <v>0</v>
      </c>
      <c r="AA8" s="488"/>
      <c r="AB8" s="441">
        <f t="shared" ref="AB8:AG8" si="1">SUM(AB10,AB14,AB23,AB26)</f>
        <v>0</v>
      </c>
      <c r="AC8" s="438">
        <f t="shared" si="1"/>
        <v>0</v>
      </c>
      <c r="AD8" s="438">
        <f t="shared" si="1"/>
        <v>5263.76</v>
      </c>
      <c r="AE8" s="437">
        <f t="shared" si="1"/>
        <v>6152.37</v>
      </c>
      <c r="AF8" s="439">
        <f t="shared" si="1"/>
        <v>0</v>
      </c>
      <c r="AG8" s="288">
        <f t="shared" si="1"/>
        <v>11416.130000000001</v>
      </c>
      <c r="AH8" s="489">
        <f>C8+I8+O8+U8+AB8</f>
        <v>0</v>
      </c>
      <c r="AI8" s="438">
        <f>SUM(AI10,AI14,AI23,AI26)</f>
        <v>0</v>
      </c>
      <c r="AJ8" s="438">
        <f>SUM(AJ10,AJ14,AJ23,AJ26)</f>
        <v>0</v>
      </c>
      <c r="AK8" s="438">
        <f>SUM(AK10,AK14,AK23,AK26)</f>
        <v>0</v>
      </c>
      <c r="AL8" s="438">
        <f>SUM(AL10,AL14,AL23,AL26)</f>
        <v>0</v>
      </c>
      <c r="AM8" s="488">
        <f>AH8+AI8+AJ8+AK8+AL8</f>
        <v>0</v>
      </c>
      <c r="AN8" s="441">
        <f>SUM(AN10,AN14,AN23,AN26)</f>
        <v>0</v>
      </c>
      <c r="AO8" s="437">
        <f>SUM(AO10,AO14,AO23,AO26)</f>
        <v>0</v>
      </c>
      <c r="AP8" s="437">
        <f>SUM(AP10,AP14,AP23,AP26)</f>
        <v>0</v>
      </c>
      <c r="AQ8" s="490">
        <f>SUM(AQ10,AQ14,AQ23,AQ26)</f>
        <v>491.53</v>
      </c>
      <c r="AR8" s="440">
        <f>SUM(AR10,AR14,AR23,AR26)</f>
        <v>0</v>
      </c>
      <c r="AS8" s="166">
        <f>AN8+AO8+AP8+AQ8+AR8</f>
        <v>491.53</v>
      </c>
      <c r="AT8" s="443">
        <f>SUM(AT10,AT14,AT23,AT26)</f>
        <v>0</v>
      </c>
      <c r="AU8" s="438">
        <f>SUM(AU10,AU14,AU23,AU26)</f>
        <v>0</v>
      </c>
      <c r="AV8" s="438">
        <f>SUM(AV10,AV14,AV23,AV26)</f>
        <v>0</v>
      </c>
      <c r="AW8" s="438">
        <f>SUM(AW10,AW14,AW23,AW26)</f>
        <v>0</v>
      </c>
      <c r="AX8" s="439">
        <f>SUM(AX10,AX14,AX23,AX26)</f>
        <v>0</v>
      </c>
      <c r="AY8" s="166">
        <f>AT8+AU8+AV8+AW8+AX8</f>
        <v>0</v>
      </c>
      <c r="AZ8" s="441">
        <f>SUM(AZ10,AZ14,AZ23,AZ26)</f>
        <v>0</v>
      </c>
      <c r="BA8" s="437">
        <f>SUM(BA10,BA14,BA23,BA26)</f>
        <v>0</v>
      </c>
      <c r="BB8" s="437">
        <f>SUM(BB10,BB14,BB23,BB26)</f>
        <v>0</v>
      </c>
      <c r="BC8" s="438">
        <f>SUM(BC10,BC14,BC23,BC26)</f>
        <v>5860.58</v>
      </c>
      <c r="BD8" s="440">
        <f>SUM(BD10,BD14,BD23,BD26)</f>
        <v>0</v>
      </c>
      <c r="BE8" s="166">
        <f>AZ8+BA8+BB8+BC8+BD8</f>
        <v>5860.58</v>
      </c>
      <c r="BF8" s="442">
        <f>SUM(BF10,BF14,BF23,BF26)</f>
        <v>0</v>
      </c>
      <c r="BG8" s="438">
        <f>SUM(BG10,BG14,BG23,BG26)</f>
        <v>0</v>
      </c>
      <c r="BH8" s="438">
        <f>SUM(BH10,BH14,BH23,BH26)</f>
        <v>0</v>
      </c>
      <c r="BI8" s="438">
        <f>SUM(BI10,BI14,BI23,BI26)</f>
        <v>0</v>
      </c>
      <c r="BJ8" s="438">
        <f>SUM(BJ10,BJ14,BJ23,BJ26)</f>
        <v>191601.46</v>
      </c>
      <c r="BK8" s="488">
        <f>BF8+BG8+BH8+BI8+BJ8</f>
        <v>191601.46</v>
      </c>
      <c r="BL8" s="441">
        <f>SUM(BL10,BL14,BL23,BL26)</f>
        <v>0</v>
      </c>
      <c r="BM8" s="437">
        <f>SUM(BM10,BM14,BM23,BM26)</f>
        <v>0</v>
      </c>
      <c r="BN8" s="438">
        <f>SUM(BN10,BN14,BN23,BN26)</f>
        <v>0</v>
      </c>
      <c r="BO8" s="437">
        <f>SUM(BO10,BO14,BO23,BO26)</f>
        <v>0</v>
      </c>
      <c r="BP8" s="439">
        <f>SUM(BP10,BP14,BP23,BP26)</f>
        <v>0</v>
      </c>
      <c r="BQ8" s="166">
        <f>BL8+BM8+BN8+BO8+BP8</f>
        <v>0</v>
      </c>
      <c r="BR8" s="491"/>
      <c r="BS8" s="492"/>
      <c r="BT8" s="436">
        <f>SUM(BT10,BT14,BT23,BT26)</f>
        <v>0</v>
      </c>
      <c r="BU8" s="437">
        <f>SUM(BU10,BU14,BU23,BU26)</f>
        <v>8643801.8499999996</v>
      </c>
      <c r="BV8" s="437">
        <f>SUM(BV10,BV14,BV23,BV26)</f>
        <v>5263.76</v>
      </c>
      <c r="BW8" s="437">
        <f>SUM(BW10,BW14,BW23,BW26)</f>
        <v>12504.48</v>
      </c>
      <c r="BX8" s="440">
        <f>SUM(BX10,BX14,BX23,BX26)</f>
        <v>679826.44</v>
      </c>
      <c r="BY8" s="166">
        <f>BT8+BU8+BV8+BW8+BX8</f>
        <v>9341396.5299999993</v>
      </c>
      <c r="BZ8" s="58"/>
    </row>
    <row r="9" spans="1:82">
      <c r="A9" s="493"/>
      <c r="B9" s="494" t="s">
        <v>234</v>
      </c>
      <c r="C9" s="495"/>
      <c r="D9" s="147"/>
      <c r="E9" s="148"/>
      <c r="F9" s="148"/>
      <c r="G9" s="149"/>
      <c r="H9" s="496"/>
      <c r="I9" s="152"/>
      <c r="J9" s="147"/>
      <c r="K9" s="147"/>
      <c r="L9" s="147"/>
      <c r="M9" s="149"/>
      <c r="N9" s="496"/>
      <c r="O9" s="151"/>
      <c r="P9" s="147"/>
      <c r="Q9" s="147"/>
      <c r="R9" s="147"/>
      <c r="S9" s="153"/>
      <c r="T9" s="496"/>
      <c r="U9" s="151"/>
      <c r="V9" s="147"/>
      <c r="W9" s="154"/>
      <c r="X9" s="155"/>
      <c r="Y9" s="156"/>
      <c r="Z9" s="497"/>
      <c r="AA9" s="197"/>
      <c r="AB9" s="398"/>
      <c r="AC9" s="156"/>
      <c r="AD9" s="156"/>
      <c r="AE9" s="155"/>
      <c r="AF9" s="158"/>
      <c r="AG9" s="498"/>
      <c r="AH9" s="159"/>
      <c r="AI9" s="156"/>
      <c r="AJ9" s="156"/>
      <c r="AK9" s="155"/>
      <c r="AL9" s="155"/>
      <c r="AM9" s="499"/>
      <c r="AN9" s="160"/>
      <c r="AO9" s="156"/>
      <c r="AP9" s="156"/>
      <c r="AQ9" s="161"/>
      <c r="AR9" s="162"/>
      <c r="AS9" s="164"/>
      <c r="AT9" s="160"/>
      <c r="AU9" s="156"/>
      <c r="AV9" s="156"/>
      <c r="AW9" s="155"/>
      <c r="AX9" s="162"/>
      <c r="AY9" s="164"/>
      <c r="AZ9" s="160"/>
      <c r="BA9" s="156"/>
      <c r="BB9" s="156"/>
      <c r="BC9" s="155"/>
      <c r="BD9" s="162"/>
      <c r="BE9" s="164"/>
      <c r="BF9" s="159"/>
      <c r="BG9" s="156"/>
      <c r="BH9" s="156"/>
      <c r="BI9" s="155"/>
      <c r="BJ9" s="155"/>
      <c r="BK9" s="499"/>
      <c r="BL9" s="160"/>
      <c r="BM9" s="156"/>
      <c r="BN9" s="156"/>
      <c r="BO9" s="155"/>
      <c r="BP9" s="162"/>
      <c r="BQ9" s="164"/>
      <c r="BR9" s="500"/>
      <c r="BS9" s="164"/>
      <c r="BT9" s="198"/>
      <c r="BU9" s="154"/>
      <c r="BV9" s="154"/>
      <c r="BW9" s="154"/>
      <c r="BX9" s="197"/>
      <c r="BY9" s="501"/>
      <c r="BZ9" s="58"/>
    </row>
    <row r="10" spans="1:82">
      <c r="A10" s="502" t="s">
        <v>378</v>
      </c>
      <c r="B10" s="503" t="s">
        <v>235</v>
      </c>
      <c r="C10" s="504"/>
      <c r="D10" s="505">
        <v>6406166.7699999996</v>
      </c>
      <c r="E10" s="505"/>
      <c r="F10" s="506"/>
      <c r="G10" s="507"/>
      <c r="H10" s="150">
        <f>C10+D10+E10+F10</f>
        <v>6406166.7699999996</v>
      </c>
      <c r="I10" s="508"/>
      <c r="J10" s="509"/>
      <c r="K10" s="505"/>
      <c r="L10" s="505"/>
      <c r="M10" s="510">
        <f>M11+M12+M13</f>
        <v>488224.98</v>
      </c>
      <c r="N10" s="150">
        <f>SUM(I10:M10)</f>
        <v>488224.98</v>
      </c>
      <c r="O10" s="511"/>
      <c r="P10" s="505"/>
      <c r="Q10" s="512"/>
      <c r="R10" s="505"/>
      <c r="S10" s="510"/>
      <c r="T10" s="150">
        <f>S10+R10+Q10+P10+O10</f>
        <v>0</v>
      </c>
      <c r="U10" s="511"/>
      <c r="V10" s="505"/>
      <c r="W10" s="513"/>
      <c r="X10" s="514"/>
      <c r="Y10" s="515"/>
      <c r="Z10" s="516">
        <f>Y10+X10+W10+V10+U10</f>
        <v>0</v>
      </c>
      <c r="AA10" s="517"/>
      <c r="AB10" s="518"/>
      <c r="AC10" s="519"/>
      <c r="AD10" s="519">
        <v>5263.76</v>
      </c>
      <c r="AE10" s="513">
        <v>6152.37</v>
      </c>
      <c r="AF10" s="520"/>
      <c r="AG10" s="200">
        <f>AF10+AE10+AD10+AC10+AB10</f>
        <v>11416.130000000001</v>
      </c>
      <c r="AH10" s="521">
        <f>C10+I10+O10+U10+AB10</f>
        <v>0</v>
      </c>
      <c r="AI10" s="522"/>
      <c r="AJ10" s="522"/>
      <c r="AK10" s="522"/>
      <c r="AL10" s="523"/>
      <c r="AM10" s="524">
        <f>AH10+AI10+AJ10+AK10+AL10</f>
        <v>0</v>
      </c>
      <c r="AN10" s="525"/>
      <c r="AO10" s="509"/>
      <c r="AP10" s="522"/>
      <c r="AQ10" s="526"/>
      <c r="AR10" s="517"/>
      <c r="AS10" s="200">
        <f>AN10+AO10+AP10+AQ10+AR10</f>
        <v>0</v>
      </c>
      <c r="AT10" s="525"/>
      <c r="AU10" s="522"/>
      <c r="AV10" s="522"/>
      <c r="AW10" s="522"/>
      <c r="AX10" s="527"/>
      <c r="AY10" s="200">
        <f>AT10+AU10+AV10+AW10+AX10</f>
        <v>0</v>
      </c>
      <c r="AZ10" s="525"/>
      <c r="BA10" s="509"/>
      <c r="BB10" s="522"/>
      <c r="BC10" s="522">
        <v>5794.23</v>
      </c>
      <c r="BD10" s="517"/>
      <c r="BE10" s="200">
        <f>AZ10+BA10+BB10+BC10+BD10</f>
        <v>5794.23</v>
      </c>
      <c r="BF10" s="521"/>
      <c r="BG10" s="522"/>
      <c r="BH10" s="522"/>
      <c r="BI10" s="522"/>
      <c r="BJ10" s="522">
        <f>BJ11</f>
        <v>191601.46</v>
      </c>
      <c r="BK10" s="524">
        <f>BF10+BG10+BH10+BI10+BJ10</f>
        <v>191601.46</v>
      </c>
      <c r="BL10" s="525"/>
      <c r="BM10" s="522"/>
      <c r="BN10" s="522"/>
      <c r="BO10" s="522"/>
      <c r="BP10" s="527"/>
      <c r="BQ10" s="200">
        <f>BL10+BM10+BN10+BO10+BP10</f>
        <v>0</v>
      </c>
      <c r="BR10" s="528"/>
      <c r="BS10" s="200"/>
      <c r="BT10" s="529">
        <f t="shared" ref="BT10:BX12" si="2">C10+I10+O10+U10+AB10+AH10+AN10+AT10+AZ10+BF10+BL10</f>
        <v>0</v>
      </c>
      <c r="BU10" s="522">
        <f t="shared" si="2"/>
        <v>6406166.7699999996</v>
      </c>
      <c r="BV10" s="522">
        <f t="shared" si="2"/>
        <v>5263.76</v>
      </c>
      <c r="BW10" s="522">
        <f t="shared" si="2"/>
        <v>11946.599999999999</v>
      </c>
      <c r="BX10" s="517">
        <f t="shared" si="2"/>
        <v>679826.44</v>
      </c>
      <c r="BY10" s="200">
        <f>BT10+BU10+BV10+BW10+BX10</f>
        <v>7103203.5699999984</v>
      </c>
      <c r="BZ10" s="58"/>
      <c r="CA10">
        <f>BU10/1000</f>
        <v>6406.1667699999998</v>
      </c>
      <c r="CB10">
        <f t="shared" ref="CB10:CD25" si="3">BV10/1000</f>
        <v>5.2637600000000004</v>
      </c>
      <c r="CC10">
        <f t="shared" si="3"/>
        <v>11.946599999999998</v>
      </c>
      <c r="CD10" s="476">
        <f t="shared" si="3"/>
        <v>679.82643999999993</v>
      </c>
    </row>
    <row r="11" spans="1:82">
      <c r="A11" s="493" t="s">
        <v>379</v>
      </c>
      <c r="B11" s="494" t="s">
        <v>380</v>
      </c>
      <c r="C11" s="495"/>
      <c r="D11" s="147"/>
      <c r="E11" s="148"/>
      <c r="F11" s="148"/>
      <c r="G11" s="149"/>
      <c r="H11" s="496">
        <f>C11+D11+E11+F11</f>
        <v>0</v>
      </c>
      <c r="I11" s="152"/>
      <c r="J11" s="147"/>
      <c r="K11" s="147"/>
      <c r="L11" s="147"/>
      <c r="M11" s="149"/>
      <c r="N11" s="496">
        <f>SUM(I11:M11)</f>
        <v>0</v>
      </c>
      <c r="O11" s="151"/>
      <c r="P11" s="147"/>
      <c r="Q11" s="147"/>
      <c r="R11" s="147"/>
      <c r="S11" s="153"/>
      <c r="T11" s="496">
        <f>S11+R11+Q11+P11+O11</f>
        <v>0</v>
      </c>
      <c r="U11" s="151"/>
      <c r="V11" s="147"/>
      <c r="W11" s="154"/>
      <c r="X11" s="155"/>
      <c r="Y11" s="156"/>
      <c r="Z11" s="497">
        <f>Y11+X11+W11+V11+U11</f>
        <v>0</v>
      </c>
      <c r="AA11" s="530"/>
      <c r="AB11" s="398"/>
      <c r="AC11" s="156"/>
      <c r="AD11" s="156"/>
      <c r="AE11" s="155"/>
      <c r="AF11" s="158"/>
      <c r="AG11" s="164">
        <f>AF11+AE11+AD11+AC11+AB11</f>
        <v>0</v>
      </c>
      <c r="AH11" s="159"/>
      <c r="AI11" s="156"/>
      <c r="AJ11" s="156"/>
      <c r="AK11" s="155"/>
      <c r="AL11" s="155"/>
      <c r="AM11" s="524">
        <f>AH11+AI11+AJ11+AK11+AL11</f>
        <v>0</v>
      </c>
      <c r="AN11" s="160"/>
      <c r="AO11" s="156"/>
      <c r="AP11" s="156"/>
      <c r="AQ11" s="161"/>
      <c r="AR11" s="197"/>
      <c r="AS11" s="200">
        <f>AN11+AO11+AP11+AQ11+AR11</f>
        <v>0</v>
      </c>
      <c r="AT11" s="160"/>
      <c r="AU11" s="156"/>
      <c r="AV11" s="156"/>
      <c r="AW11" s="155"/>
      <c r="AX11" s="197"/>
      <c r="AY11" s="200">
        <f>AT11+AU11+AV11+AW11+AX11</f>
        <v>0</v>
      </c>
      <c r="AZ11" s="157"/>
      <c r="BA11" s="156"/>
      <c r="BB11" s="156"/>
      <c r="BC11" s="155"/>
      <c r="BD11" s="197"/>
      <c r="BE11" s="200">
        <f>AZ11+BA11+BB11+BC11+BD11</f>
        <v>0</v>
      </c>
      <c r="BF11" s="198"/>
      <c r="BG11" s="156"/>
      <c r="BH11" s="156"/>
      <c r="BI11" s="155"/>
      <c r="BJ11" s="155">
        <v>191601.46</v>
      </c>
      <c r="BK11" s="524">
        <f>BF11+BG11+BH11+BI11+BJ11</f>
        <v>191601.46</v>
      </c>
      <c r="BL11" s="160"/>
      <c r="BM11" s="156"/>
      <c r="BN11" s="156"/>
      <c r="BO11" s="155"/>
      <c r="BP11" s="162"/>
      <c r="BQ11" s="200">
        <f>BL11+BM11+BN11+BO11+BP11</f>
        <v>0</v>
      </c>
      <c r="BR11" s="531"/>
      <c r="BS11" s="200"/>
      <c r="BT11" s="532">
        <f t="shared" si="2"/>
        <v>0</v>
      </c>
      <c r="BU11" s="202">
        <f t="shared" si="2"/>
        <v>0</v>
      </c>
      <c r="BV11" s="202">
        <f t="shared" si="2"/>
        <v>0</v>
      </c>
      <c r="BW11" s="202">
        <f t="shared" si="2"/>
        <v>0</v>
      </c>
      <c r="BX11" s="530">
        <f t="shared" si="2"/>
        <v>191601.46</v>
      </c>
      <c r="BY11" s="200">
        <f>BT11+BU11+BV11+BW11+BX11</f>
        <v>191601.46</v>
      </c>
      <c r="BZ11" s="58"/>
      <c r="CA11">
        <f t="shared" ref="CA11:CD74" si="4">BU11/1000</f>
        <v>0</v>
      </c>
      <c r="CB11">
        <f t="shared" si="3"/>
        <v>0</v>
      </c>
      <c r="CC11">
        <f t="shared" si="3"/>
        <v>0</v>
      </c>
      <c r="CD11">
        <f t="shared" si="3"/>
        <v>191.60146</v>
      </c>
    </row>
    <row r="12" spans="1:82">
      <c r="A12" s="493" t="s">
        <v>381</v>
      </c>
      <c r="B12" s="494" t="s">
        <v>382</v>
      </c>
      <c r="C12" s="495"/>
      <c r="D12" s="147"/>
      <c r="E12" s="148"/>
      <c r="F12" s="148"/>
      <c r="G12" s="149"/>
      <c r="H12" s="496">
        <f>C12+D12+E12+F12</f>
        <v>0</v>
      </c>
      <c r="I12" s="152"/>
      <c r="J12" s="147"/>
      <c r="K12" s="147"/>
      <c r="L12" s="147"/>
      <c r="M12" s="149"/>
      <c r="N12" s="496">
        <f>SUM(I12:M12)</f>
        <v>0</v>
      </c>
      <c r="O12" s="151"/>
      <c r="P12" s="147"/>
      <c r="Q12" s="147"/>
      <c r="R12" s="147"/>
      <c r="S12" s="153"/>
      <c r="T12" s="496">
        <f>S12+R12+Q12+P12+O12</f>
        <v>0</v>
      </c>
      <c r="U12" s="151"/>
      <c r="V12" s="147"/>
      <c r="W12" s="154"/>
      <c r="X12" s="155"/>
      <c r="Y12" s="156"/>
      <c r="Z12" s="497">
        <f>Y12+X12+W12+V12+U12</f>
        <v>0</v>
      </c>
      <c r="AA12" s="530"/>
      <c r="AB12" s="398"/>
      <c r="AC12" s="156"/>
      <c r="AD12" s="156"/>
      <c r="AE12" s="155"/>
      <c r="AF12" s="158"/>
      <c r="AG12" s="164">
        <f>AF12+AE12+AD12+AC12+AB12</f>
        <v>0</v>
      </c>
      <c r="AH12" s="159"/>
      <c r="AI12" s="156"/>
      <c r="AJ12" s="156"/>
      <c r="AK12" s="155"/>
      <c r="AL12" s="155"/>
      <c r="AM12" s="524">
        <f>AH12+AI12+AJ12+AK12+AL12</f>
        <v>0</v>
      </c>
      <c r="AN12" s="160"/>
      <c r="AO12" s="156"/>
      <c r="AP12" s="156"/>
      <c r="AQ12" s="161"/>
      <c r="AR12" s="162"/>
      <c r="AS12" s="200">
        <f>AN12+AO12+AP12+AQ12+AR12</f>
        <v>0</v>
      </c>
      <c r="AT12" s="160"/>
      <c r="AU12" s="156"/>
      <c r="AV12" s="156"/>
      <c r="AW12" s="155"/>
      <c r="AX12" s="162"/>
      <c r="AY12" s="200">
        <f>AT12+AU12+AV12+AW12+AX12</f>
        <v>0</v>
      </c>
      <c r="AZ12" s="160">
        <f>T12+Z12+AG12+AM12+AT12</f>
        <v>0</v>
      </c>
      <c r="BA12" s="156"/>
      <c r="BB12" s="156"/>
      <c r="BC12" s="155"/>
      <c r="BD12" s="162"/>
      <c r="BE12" s="200">
        <f>AZ12+BA12+BB12+BC12+BD12</f>
        <v>0</v>
      </c>
      <c r="BF12" s="159"/>
      <c r="BG12" s="156"/>
      <c r="BH12" s="156"/>
      <c r="BI12" s="155"/>
      <c r="BJ12" s="155"/>
      <c r="BK12" s="524">
        <f>BF12+BG12+BH12+BI12+BJ12</f>
        <v>0</v>
      </c>
      <c r="BL12" s="160"/>
      <c r="BM12" s="156"/>
      <c r="BN12" s="156"/>
      <c r="BO12" s="155"/>
      <c r="BP12" s="162"/>
      <c r="BQ12" s="200">
        <f>BL12+BM12+BN12+BO12+BP12</f>
        <v>0</v>
      </c>
      <c r="BR12" s="531"/>
      <c r="BS12" s="200"/>
      <c r="BT12" s="532">
        <f t="shared" si="2"/>
        <v>0</v>
      </c>
      <c r="BU12" s="202">
        <f t="shared" si="2"/>
        <v>0</v>
      </c>
      <c r="BV12" s="202">
        <f t="shared" si="2"/>
        <v>0</v>
      </c>
      <c r="BW12" s="202">
        <f t="shared" si="2"/>
        <v>0</v>
      </c>
      <c r="BX12" s="530">
        <f t="shared" si="2"/>
        <v>0</v>
      </c>
      <c r="BY12" s="200">
        <f>BT12+BU12+BV12+BW12+BX12</f>
        <v>0</v>
      </c>
      <c r="BZ12" s="58"/>
      <c r="CA12">
        <f t="shared" si="4"/>
        <v>0</v>
      </c>
      <c r="CB12">
        <f t="shared" si="3"/>
        <v>0</v>
      </c>
      <c r="CC12">
        <f t="shared" si="3"/>
        <v>0</v>
      </c>
      <c r="CD12">
        <f t="shared" si="3"/>
        <v>0</v>
      </c>
    </row>
    <row r="13" spans="1:82">
      <c r="A13" s="533" t="s">
        <v>240</v>
      </c>
      <c r="B13" s="494" t="s">
        <v>383</v>
      </c>
      <c r="C13" s="495"/>
      <c r="D13" s="147">
        <v>6406166.7699999996</v>
      </c>
      <c r="E13" s="148"/>
      <c r="F13" s="148"/>
      <c r="G13" s="149"/>
      <c r="H13" s="496"/>
      <c r="I13" s="152"/>
      <c r="J13" s="147"/>
      <c r="K13" s="147"/>
      <c r="L13" s="147"/>
      <c r="M13" s="153">
        <v>488224.98</v>
      </c>
      <c r="N13" s="496">
        <f>SUM(I13:M13)</f>
        <v>488224.98</v>
      </c>
      <c r="O13" s="151"/>
      <c r="P13" s="147"/>
      <c r="Q13" s="147"/>
      <c r="R13" s="147"/>
      <c r="S13" s="153"/>
      <c r="T13" s="496"/>
      <c r="U13" s="151"/>
      <c r="V13" s="147"/>
      <c r="W13" s="154"/>
      <c r="X13" s="155"/>
      <c r="Y13" s="156"/>
      <c r="Z13" s="497"/>
      <c r="AA13" s="530"/>
      <c r="AB13" s="398"/>
      <c r="AC13" s="156"/>
      <c r="AD13" s="156"/>
      <c r="AE13" s="155"/>
      <c r="AF13" s="158"/>
      <c r="AG13" s="164"/>
      <c r="AH13" s="159"/>
      <c r="AI13" s="156"/>
      <c r="AJ13" s="156"/>
      <c r="AK13" s="155"/>
      <c r="AL13" s="155"/>
      <c r="AM13" s="524"/>
      <c r="AN13" s="160"/>
      <c r="AO13" s="156"/>
      <c r="AP13" s="156"/>
      <c r="AQ13" s="161"/>
      <c r="AR13" s="197"/>
      <c r="AS13" s="200">
        <f>AN13+AO13+AP13+AQ13+AR13</f>
        <v>0</v>
      </c>
      <c r="AT13" s="160"/>
      <c r="AU13" s="156"/>
      <c r="AV13" s="156"/>
      <c r="AW13" s="155"/>
      <c r="AX13" s="162"/>
      <c r="AY13" s="200"/>
      <c r="AZ13" s="160"/>
      <c r="BA13" s="156"/>
      <c r="BB13" s="156"/>
      <c r="BC13" s="155"/>
      <c r="BD13" s="197"/>
      <c r="BE13" s="200">
        <f>BD13</f>
        <v>0</v>
      </c>
      <c r="BF13" s="159"/>
      <c r="BG13" s="156"/>
      <c r="BH13" s="156"/>
      <c r="BI13" s="155"/>
      <c r="BJ13" s="155"/>
      <c r="BK13" s="524"/>
      <c r="BL13" s="160"/>
      <c r="BM13" s="156"/>
      <c r="BN13" s="156"/>
      <c r="BO13" s="155"/>
      <c r="BP13" s="162"/>
      <c r="BQ13" s="200"/>
      <c r="BR13" s="531"/>
      <c r="BS13" s="200"/>
      <c r="BT13" s="532"/>
      <c r="BU13" s="202">
        <f>D13+J13+P13+V13+AC13+AI13+AO13+AU13+BA13+BG13+BM13</f>
        <v>6406166.7699999996</v>
      </c>
      <c r="BV13" s="202"/>
      <c r="BW13" s="202"/>
      <c r="BX13" s="530">
        <f>G13+M13+S13+Y13+AF13+AL13+AR13+AX13+BD13+BJ13+BP13</f>
        <v>488224.98</v>
      </c>
      <c r="BY13" s="200">
        <f>BT13+BU13+BV13+BW13+BX13</f>
        <v>6894391.75</v>
      </c>
      <c r="BZ13" s="58"/>
      <c r="CA13">
        <f t="shared" si="4"/>
        <v>6406.1667699999998</v>
      </c>
      <c r="CB13">
        <f t="shared" si="3"/>
        <v>0</v>
      </c>
      <c r="CC13">
        <f t="shared" si="3"/>
        <v>0</v>
      </c>
      <c r="CD13" s="476">
        <f t="shared" si="3"/>
        <v>488.22497999999996</v>
      </c>
    </row>
    <row r="14" spans="1:82" ht="25.5">
      <c r="A14" s="502" t="s">
        <v>384</v>
      </c>
      <c r="B14" s="534" t="s">
        <v>244</v>
      </c>
      <c r="C14" s="504">
        <f>C15+C16+C17+C18+C19+C20</f>
        <v>0</v>
      </c>
      <c r="D14" s="506">
        <f>D15+D16+D17+D18+D19+D20+D21+D22</f>
        <v>2237635.08</v>
      </c>
      <c r="E14" s="505">
        <f>E15+E16+E17+E18+E19+E20+E21+E22</f>
        <v>0</v>
      </c>
      <c r="F14" s="506">
        <f t="shared" ref="F14:BQ14" si="5">F15+F16+F17+F18+F19+F20</f>
        <v>0</v>
      </c>
      <c r="G14" s="507">
        <f t="shared" si="5"/>
        <v>0</v>
      </c>
      <c r="H14" s="535">
        <f>H15+H16+H17+H18+H19+H20+H21+H22</f>
        <v>2146509.08</v>
      </c>
      <c r="I14" s="508">
        <f t="shared" si="5"/>
        <v>0</v>
      </c>
      <c r="J14" s="505">
        <f>J15+J16+J17+J18+J19+J20</f>
        <v>0</v>
      </c>
      <c r="K14" s="506">
        <f t="shared" si="5"/>
        <v>0</v>
      </c>
      <c r="L14" s="506">
        <f t="shared" si="5"/>
        <v>0</v>
      </c>
      <c r="M14" s="507">
        <f t="shared" si="5"/>
        <v>0</v>
      </c>
      <c r="N14" s="536">
        <f t="shared" si="5"/>
        <v>0</v>
      </c>
      <c r="O14" s="511">
        <f t="shared" si="5"/>
        <v>0</v>
      </c>
      <c r="P14" s="506">
        <f t="shared" si="5"/>
        <v>0</v>
      </c>
      <c r="Q14" s="506">
        <f t="shared" si="5"/>
        <v>0</v>
      </c>
      <c r="R14" s="505">
        <f t="shared" si="5"/>
        <v>0</v>
      </c>
      <c r="S14" s="507">
        <f t="shared" si="5"/>
        <v>0</v>
      </c>
      <c r="T14" s="536">
        <f t="shared" si="5"/>
        <v>0</v>
      </c>
      <c r="U14" s="511">
        <f t="shared" si="5"/>
        <v>0</v>
      </c>
      <c r="V14" s="506">
        <f t="shared" si="5"/>
        <v>0</v>
      </c>
      <c r="W14" s="506">
        <f t="shared" si="5"/>
        <v>0</v>
      </c>
      <c r="X14" s="506">
        <f t="shared" si="5"/>
        <v>0</v>
      </c>
      <c r="Y14" s="506">
        <f t="shared" si="5"/>
        <v>0</v>
      </c>
      <c r="Z14" s="537">
        <f t="shared" si="5"/>
        <v>0</v>
      </c>
      <c r="AA14" s="507">
        <f t="shared" si="5"/>
        <v>0</v>
      </c>
      <c r="AB14" s="508">
        <f t="shared" si="5"/>
        <v>0</v>
      </c>
      <c r="AC14" s="506">
        <f t="shared" si="5"/>
        <v>0</v>
      </c>
      <c r="AD14" s="506">
        <f t="shared" si="5"/>
        <v>0</v>
      </c>
      <c r="AE14" s="506">
        <f t="shared" si="5"/>
        <v>0</v>
      </c>
      <c r="AF14" s="507">
        <f t="shared" si="5"/>
        <v>0</v>
      </c>
      <c r="AG14" s="535">
        <f t="shared" si="5"/>
        <v>0</v>
      </c>
      <c r="AH14" s="511">
        <f t="shared" si="5"/>
        <v>0</v>
      </c>
      <c r="AI14" s="506">
        <f t="shared" si="5"/>
        <v>0</v>
      </c>
      <c r="AJ14" s="506">
        <f t="shared" si="5"/>
        <v>0</v>
      </c>
      <c r="AK14" s="506">
        <f t="shared" si="5"/>
        <v>0</v>
      </c>
      <c r="AL14" s="506">
        <f t="shared" si="5"/>
        <v>0</v>
      </c>
      <c r="AM14" s="538">
        <f t="shared" si="5"/>
        <v>0</v>
      </c>
      <c r="AN14" s="508">
        <f t="shared" si="5"/>
        <v>0</v>
      </c>
      <c r="AO14" s="505">
        <f t="shared" si="5"/>
        <v>0</v>
      </c>
      <c r="AP14" s="506">
        <f t="shared" si="5"/>
        <v>0</v>
      </c>
      <c r="AQ14" s="539">
        <f t="shared" si="5"/>
        <v>491.53</v>
      </c>
      <c r="AR14" s="507">
        <f t="shared" si="5"/>
        <v>0</v>
      </c>
      <c r="AS14" s="536">
        <f t="shared" si="5"/>
        <v>491.53</v>
      </c>
      <c r="AT14" s="508">
        <f t="shared" si="5"/>
        <v>0</v>
      </c>
      <c r="AU14" s="506">
        <f t="shared" si="5"/>
        <v>0</v>
      </c>
      <c r="AV14" s="506">
        <f t="shared" si="5"/>
        <v>0</v>
      </c>
      <c r="AW14" s="506">
        <f t="shared" si="5"/>
        <v>0</v>
      </c>
      <c r="AX14" s="507">
        <f t="shared" si="5"/>
        <v>0</v>
      </c>
      <c r="AY14" s="535">
        <f t="shared" si="5"/>
        <v>0</v>
      </c>
      <c r="AZ14" s="508">
        <f t="shared" si="5"/>
        <v>0</v>
      </c>
      <c r="BA14" s="506">
        <f t="shared" si="5"/>
        <v>0</v>
      </c>
      <c r="BB14" s="506">
        <f t="shared" si="5"/>
        <v>0</v>
      </c>
      <c r="BC14" s="506">
        <f t="shared" si="5"/>
        <v>0</v>
      </c>
      <c r="BD14" s="507">
        <f t="shared" si="5"/>
        <v>0</v>
      </c>
      <c r="BE14" s="535">
        <f t="shared" si="5"/>
        <v>0</v>
      </c>
      <c r="BF14" s="511">
        <f t="shared" si="5"/>
        <v>0</v>
      </c>
      <c r="BG14" s="506">
        <f t="shared" si="5"/>
        <v>0</v>
      </c>
      <c r="BH14" s="506">
        <f t="shared" si="5"/>
        <v>0</v>
      </c>
      <c r="BI14" s="506">
        <f t="shared" si="5"/>
        <v>0</v>
      </c>
      <c r="BJ14" s="506">
        <f t="shared" si="5"/>
        <v>0</v>
      </c>
      <c r="BK14" s="538">
        <f t="shared" si="5"/>
        <v>0</v>
      </c>
      <c r="BL14" s="508">
        <f t="shared" si="5"/>
        <v>0</v>
      </c>
      <c r="BM14" s="506">
        <f t="shared" si="5"/>
        <v>0</v>
      </c>
      <c r="BN14" s="506">
        <f t="shared" si="5"/>
        <v>0</v>
      </c>
      <c r="BO14" s="506">
        <f t="shared" si="5"/>
        <v>0</v>
      </c>
      <c r="BP14" s="507">
        <f t="shared" si="5"/>
        <v>0</v>
      </c>
      <c r="BQ14" s="535">
        <f t="shared" si="5"/>
        <v>0</v>
      </c>
      <c r="BR14" s="540"/>
      <c r="BS14" s="535"/>
      <c r="BT14" s="511">
        <f t="shared" ref="BT14:BX14" si="6">BT15+BT16+BT17+BT18+BT19+BT20</f>
        <v>0</v>
      </c>
      <c r="BU14" s="505">
        <f>BU15+BU16+BU17+BU18+BU19+BU20+BU21+BU22</f>
        <v>2237635.08</v>
      </c>
      <c r="BV14" s="505">
        <f>BV15+BV16+BV17+BV18+BV19+BV20+BV21</f>
        <v>0</v>
      </c>
      <c r="BW14" s="505">
        <f t="shared" si="6"/>
        <v>491.53</v>
      </c>
      <c r="BX14" s="507">
        <f t="shared" si="6"/>
        <v>0</v>
      </c>
      <c r="BY14" s="536">
        <f>BY15+BY16+BY17+BY18+BY19+BY20+BY21+BY22</f>
        <v>2238126.61</v>
      </c>
      <c r="BZ14" s="58"/>
      <c r="CA14">
        <f t="shared" si="4"/>
        <v>2237.63508</v>
      </c>
      <c r="CB14">
        <f t="shared" si="3"/>
        <v>0</v>
      </c>
      <c r="CC14">
        <f t="shared" si="3"/>
        <v>0.49152999999999997</v>
      </c>
      <c r="CD14">
        <f t="shared" si="3"/>
        <v>0</v>
      </c>
    </row>
    <row r="15" spans="1:82" hidden="1">
      <c r="A15" s="541">
        <v>1</v>
      </c>
      <c r="B15" s="542" t="s">
        <v>385</v>
      </c>
      <c r="C15" s="543"/>
      <c r="D15" s="212"/>
      <c r="E15" s="212"/>
      <c r="F15" s="213"/>
      <c r="G15" s="214"/>
      <c r="H15" s="496"/>
      <c r="I15" s="217"/>
      <c r="J15" s="212"/>
      <c r="K15" s="212"/>
      <c r="L15" s="212"/>
      <c r="M15" s="216"/>
      <c r="N15" s="496">
        <f t="shared" ref="N15:N20" si="7">SUM(I15:M15)</f>
        <v>0</v>
      </c>
      <c r="O15" s="215"/>
      <c r="P15" s="212"/>
      <c r="Q15" s="212"/>
      <c r="R15" s="212"/>
      <c r="S15" s="214"/>
      <c r="T15" s="150">
        <f t="shared" ref="T15:T20" si="8">S15+R15+Q15+P15+O15</f>
        <v>0</v>
      </c>
      <c r="U15" s="215"/>
      <c r="V15" s="213"/>
      <c r="W15" s="212"/>
      <c r="X15" s="213"/>
      <c r="Y15" s="213"/>
      <c r="Z15" s="497"/>
      <c r="AA15" s="197"/>
      <c r="AB15" s="398"/>
      <c r="AC15" s="213"/>
      <c r="AD15" s="156"/>
      <c r="AE15" s="155"/>
      <c r="AF15" s="158"/>
      <c r="AG15" s="164"/>
      <c r="AH15" s="215"/>
      <c r="AI15" s="213"/>
      <c r="AJ15" s="213"/>
      <c r="AK15" s="213"/>
      <c r="AL15" s="213"/>
      <c r="AM15" s="544"/>
      <c r="AN15" s="217"/>
      <c r="AO15" s="212"/>
      <c r="AP15" s="213"/>
      <c r="AQ15" s="218"/>
      <c r="AR15" s="216"/>
      <c r="AS15" s="200">
        <f t="shared" ref="AS15:AS20" si="9">AN15+AO15+AP15+AQ15+AR15</f>
        <v>0</v>
      </c>
      <c r="AT15" s="219"/>
      <c r="AU15" s="213"/>
      <c r="AV15" s="213"/>
      <c r="AW15" s="213"/>
      <c r="AX15" s="216"/>
      <c r="AY15" s="501"/>
      <c r="AZ15" s="217"/>
      <c r="BA15" s="213"/>
      <c r="BB15" s="213"/>
      <c r="BC15" s="213"/>
      <c r="BD15" s="216"/>
      <c r="BE15" s="501"/>
      <c r="BF15" s="215"/>
      <c r="BG15" s="213"/>
      <c r="BH15" s="213"/>
      <c r="BI15" s="213"/>
      <c r="BJ15" s="213"/>
      <c r="BK15" s="544"/>
      <c r="BL15" s="217"/>
      <c r="BM15" s="213"/>
      <c r="BN15" s="213"/>
      <c r="BO15" s="213"/>
      <c r="BP15" s="216"/>
      <c r="BQ15" s="501"/>
      <c r="BR15" s="545"/>
      <c r="BS15" s="501"/>
      <c r="BT15" s="532">
        <f t="shared" ref="BT15:BX22" si="10">C15+I15+O15+U15+AB15+AH15+AN15+AT15+AZ15+BF15+BL15</f>
        <v>0</v>
      </c>
      <c r="BU15" s="202">
        <f t="shared" si="10"/>
        <v>0</v>
      </c>
      <c r="BV15" s="202">
        <f t="shared" si="10"/>
        <v>0</v>
      </c>
      <c r="BW15" s="202">
        <f t="shared" si="10"/>
        <v>0</v>
      </c>
      <c r="BX15" s="530">
        <f t="shared" si="10"/>
        <v>0</v>
      </c>
      <c r="BY15" s="200">
        <f t="shared" ref="BY15:BY22" si="11">BT15+BU15+BV15+BW15+BX15</f>
        <v>0</v>
      </c>
      <c r="BZ15" s="58"/>
      <c r="CA15">
        <f t="shared" si="4"/>
        <v>0</v>
      </c>
      <c r="CB15">
        <f t="shared" si="3"/>
        <v>0</v>
      </c>
      <c r="CC15">
        <f t="shared" si="3"/>
        <v>0</v>
      </c>
      <c r="CD15">
        <f t="shared" si="3"/>
        <v>0</v>
      </c>
    </row>
    <row r="16" spans="1:82">
      <c r="A16" s="541">
        <v>2</v>
      </c>
      <c r="B16" s="542" t="s">
        <v>386</v>
      </c>
      <c r="C16" s="543"/>
      <c r="D16" s="212"/>
      <c r="E16" s="212"/>
      <c r="F16" s="213"/>
      <c r="G16" s="214"/>
      <c r="H16" s="496"/>
      <c r="I16" s="217"/>
      <c r="J16" s="212"/>
      <c r="K16" s="212"/>
      <c r="L16" s="212"/>
      <c r="M16" s="216"/>
      <c r="N16" s="496">
        <f t="shared" si="7"/>
        <v>0</v>
      </c>
      <c r="O16" s="215"/>
      <c r="P16" s="212"/>
      <c r="Q16" s="212"/>
      <c r="R16" s="212"/>
      <c r="S16" s="214"/>
      <c r="T16" s="150">
        <f t="shared" si="8"/>
        <v>0</v>
      </c>
      <c r="U16" s="215"/>
      <c r="V16" s="213"/>
      <c r="W16" s="212"/>
      <c r="X16" s="213"/>
      <c r="Y16" s="213"/>
      <c r="Z16" s="497"/>
      <c r="AA16" s="197"/>
      <c r="AB16" s="398"/>
      <c r="AC16" s="213"/>
      <c r="AD16" s="156"/>
      <c r="AE16" s="155"/>
      <c r="AF16" s="158"/>
      <c r="AG16" s="164"/>
      <c r="AH16" s="215"/>
      <c r="AI16" s="213"/>
      <c r="AJ16" s="213"/>
      <c r="AK16" s="213"/>
      <c r="AL16" s="213"/>
      <c r="AM16" s="544"/>
      <c r="AN16" s="217"/>
      <c r="AO16" s="212"/>
      <c r="AP16" s="213"/>
      <c r="AQ16" s="218"/>
      <c r="AR16" s="216"/>
      <c r="AS16" s="200">
        <f t="shared" si="9"/>
        <v>0</v>
      </c>
      <c r="AT16" s="219"/>
      <c r="AU16" s="213"/>
      <c r="AV16" s="213"/>
      <c r="AW16" s="213"/>
      <c r="AX16" s="216"/>
      <c r="AY16" s="501"/>
      <c r="AZ16" s="217"/>
      <c r="BA16" s="213"/>
      <c r="BB16" s="213"/>
      <c r="BC16" s="213"/>
      <c r="BD16" s="216"/>
      <c r="BE16" s="501"/>
      <c r="BF16" s="215"/>
      <c r="BG16" s="213"/>
      <c r="BH16" s="213"/>
      <c r="BI16" s="213"/>
      <c r="BJ16" s="213"/>
      <c r="BK16" s="544"/>
      <c r="BL16" s="217"/>
      <c r="BM16" s="213"/>
      <c r="BN16" s="213"/>
      <c r="BO16" s="213"/>
      <c r="BP16" s="216"/>
      <c r="BQ16" s="501"/>
      <c r="BR16" s="545"/>
      <c r="BS16" s="501"/>
      <c r="BT16" s="532">
        <f t="shared" si="10"/>
        <v>0</v>
      </c>
      <c r="BU16" s="202">
        <f t="shared" si="10"/>
        <v>0</v>
      </c>
      <c r="BV16" s="202">
        <f t="shared" si="10"/>
        <v>0</v>
      </c>
      <c r="BW16" s="202">
        <f t="shared" si="10"/>
        <v>0</v>
      </c>
      <c r="BX16" s="530">
        <f t="shared" si="10"/>
        <v>0</v>
      </c>
      <c r="BY16" s="200">
        <f t="shared" si="11"/>
        <v>0</v>
      </c>
      <c r="BZ16" s="58"/>
      <c r="CA16">
        <f t="shared" si="4"/>
        <v>0</v>
      </c>
      <c r="CB16">
        <f t="shared" si="3"/>
        <v>0</v>
      </c>
      <c r="CC16">
        <f t="shared" si="3"/>
        <v>0</v>
      </c>
      <c r="CD16">
        <f t="shared" si="3"/>
        <v>0</v>
      </c>
    </row>
    <row r="17" spans="1:82">
      <c r="A17" s="541">
        <v>3</v>
      </c>
      <c r="B17" s="542" t="s">
        <v>387</v>
      </c>
      <c r="C17" s="543"/>
      <c r="D17" s="212">
        <v>5414</v>
      </c>
      <c r="E17" s="212"/>
      <c r="F17" s="213"/>
      <c r="G17" s="214"/>
      <c r="H17" s="496"/>
      <c r="I17" s="217"/>
      <c r="J17" s="212"/>
      <c r="K17" s="212"/>
      <c r="L17" s="212"/>
      <c r="M17" s="216"/>
      <c r="N17" s="496">
        <f t="shared" si="7"/>
        <v>0</v>
      </c>
      <c r="O17" s="215"/>
      <c r="P17" s="212"/>
      <c r="Q17" s="212"/>
      <c r="R17" s="212"/>
      <c r="S17" s="214"/>
      <c r="T17" s="150">
        <f t="shared" si="8"/>
        <v>0</v>
      </c>
      <c r="U17" s="215"/>
      <c r="V17" s="213"/>
      <c r="W17" s="212"/>
      <c r="X17" s="213"/>
      <c r="Y17" s="213"/>
      <c r="Z17" s="497"/>
      <c r="AA17" s="197"/>
      <c r="AB17" s="398"/>
      <c r="AC17" s="213"/>
      <c r="AD17" s="156"/>
      <c r="AE17" s="155"/>
      <c r="AF17" s="158"/>
      <c r="AG17" s="164"/>
      <c r="AH17" s="215"/>
      <c r="AI17" s="213"/>
      <c r="AJ17" s="213"/>
      <c r="AK17" s="213"/>
      <c r="AL17" s="213"/>
      <c r="AM17" s="544"/>
      <c r="AN17" s="217"/>
      <c r="AO17" s="212"/>
      <c r="AP17" s="213"/>
      <c r="AQ17" s="218">
        <v>491.53</v>
      </c>
      <c r="AR17" s="216"/>
      <c r="AS17" s="200">
        <f t="shared" si="9"/>
        <v>491.53</v>
      </c>
      <c r="AT17" s="219"/>
      <c r="AU17" s="213"/>
      <c r="AV17" s="213"/>
      <c r="AW17" s="213"/>
      <c r="AX17" s="216"/>
      <c r="AY17" s="501"/>
      <c r="AZ17" s="217"/>
      <c r="BA17" s="213"/>
      <c r="BB17" s="213"/>
      <c r="BC17" s="213"/>
      <c r="BD17" s="216"/>
      <c r="BE17" s="501"/>
      <c r="BF17" s="215"/>
      <c r="BG17" s="213"/>
      <c r="BH17" s="213"/>
      <c r="BI17" s="213"/>
      <c r="BJ17" s="213"/>
      <c r="BK17" s="544"/>
      <c r="BL17" s="217"/>
      <c r="BM17" s="213"/>
      <c r="BN17" s="213"/>
      <c r="BO17" s="213"/>
      <c r="BP17" s="216"/>
      <c r="BQ17" s="501"/>
      <c r="BR17" s="545"/>
      <c r="BS17" s="501"/>
      <c r="BT17" s="532">
        <f t="shared" si="10"/>
        <v>0</v>
      </c>
      <c r="BU17" s="202">
        <f t="shared" si="10"/>
        <v>5414</v>
      </c>
      <c r="BV17" s="202">
        <f t="shared" si="10"/>
        <v>0</v>
      </c>
      <c r="BW17" s="202">
        <f t="shared" si="10"/>
        <v>491.53</v>
      </c>
      <c r="BX17" s="530">
        <f t="shared" si="10"/>
        <v>0</v>
      </c>
      <c r="BY17" s="200">
        <f t="shared" si="11"/>
        <v>5905.53</v>
      </c>
      <c r="BZ17" s="58"/>
      <c r="CA17">
        <f t="shared" si="4"/>
        <v>5.4139999999999997</v>
      </c>
      <c r="CB17">
        <f t="shared" si="3"/>
        <v>0</v>
      </c>
      <c r="CC17">
        <f t="shared" si="3"/>
        <v>0.49152999999999997</v>
      </c>
      <c r="CD17">
        <f t="shared" si="3"/>
        <v>0</v>
      </c>
    </row>
    <row r="18" spans="1:82" ht="15" customHeight="1">
      <c r="A18" s="541"/>
      <c r="B18" s="546" t="s">
        <v>388</v>
      </c>
      <c r="C18" s="543"/>
      <c r="D18" s="212">
        <v>85712</v>
      </c>
      <c r="E18" s="212"/>
      <c r="F18" s="213"/>
      <c r="G18" s="214"/>
      <c r="H18" s="496"/>
      <c r="I18" s="217"/>
      <c r="J18" s="212"/>
      <c r="K18" s="212"/>
      <c r="L18" s="212"/>
      <c r="M18" s="216"/>
      <c r="N18" s="496">
        <f t="shared" si="7"/>
        <v>0</v>
      </c>
      <c r="O18" s="215"/>
      <c r="P18" s="212"/>
      <c r="Q18" s="212"/>
      <c r="R18" s="212"/>
      <c r="S18" s="214"/>
      <c r="T18" s="150">
        <f t="shared" si="8"/>
        <v>0</v>
      </c>
      <c r="U18" s="215"/>
      <c r="V18" s="213"/>
      <c r="W18" s="212"/>
      <c r="X18" s="213"/>
      <c r="Y18" s="213"/>
      <c r="Z18" s="497"/>
      <c r="AA18" s="197"/>
      <c r="AB18" s="398"/>
      <c r="AC18" s="213"/>
      <c r="AD18" s="156"/>
      <c r="AE18" s="155"/>
      <c r="AF18" s="158"/>
      <c r="AG18" s="164"/>
      <c r="AH18" s="215"/>
      <c r="AI18" s="213"/>
      <c r="AJ18" s="213"/>
      <c r="AK18" s="213"/>
      <c r="AL18" s="213"/>
      <c r="AM18" s="544"/>
      <c r="AN18" s="217"/>
      <c r="AO18" s="212"/>
      <c r="AP18" s="213"/>
      <c r="AQ18" s="218"/>
      <c r="AR18" s="216"/>
      <c r="AS18" s="200">
        <f t="shared" si="9"/>
        <v>0</v>
      </c>
      <c r="AT18" s="219"/>
      <c r="AU18" s="213"/>
      <c r="AV18" s="213"/>
      <c r="AW18" s="213"/>
      <c r="AX18" s="216"/>
      <c r="AY18" s="501"/>
      <c r="AZ18" s="217"/>
      <c r="BA18" s="213"/>
      <c r="BB18" s="213"/>
      <c r="BC18" s="213"/>
      <c r="BD18" s="216"/>
      <c r="BE18" s="501"/>
      <c r="BF18" s="215"/>
      <c r="BG18" s="213"/>
      <c r="BH18" s="213"/>
      <c r="BI18" s="213"/>
      <c r="BJ18" s="213"/>
      <c r="BK18" s="544"/>
      <c r="BL18" s="217"/>
      <c r="BM18" s="213"/>
      <c r="BN18" s="213"/>
      <c r="BO18" s="213"/>
      <c r="BP18" s="216"/>
      <c r="BQ18" s="501"/>
      <c r="BR18" s="547"/>
      <c r="BS18" s="501"/>
      <c r="BT18" s="532">
        <f t="shared" si="10"/>
        <v>0</v>
      </c>
      <c r="BU18" s="202">
        <f t="shared" si="10"/>
        <v>85712</v>
      </c>
      <c r="BV18" s="202">
        <f t="shared" si="10"/>
        <v>0</v>
      </c>
      <c r="BW18" s="202">
        <f t="shared" si="10"/>
        <v>0</v>
      </c>
      <c r="BX18" s="530">
        <f t="shared" si="10"/>
        <v>0</v>
      </c>
      <c r="BY18" s="200">
        <f t="shared" si="11"/>
        <v>85712</v>
      </c>
      <c r="BZ18" s="58"/>
      <c r="CA18">
        <f t="shared" si="4"/>
        <v>85.712000000000003</v>
      </c>
      <c r="CB18">
        <f t="shared" si="3"/>
        <v>0</v>
      </c>
      <c r="CC18">
        <f t="shared" si="3"/>
        <v>0</v>
      </c>
      <c r="CD18">
        <f t="shared" si="3"/>
        <v>0</v>
      </c>
    </row>
    <row r="19" spans="1:82" ht="15" customHeight="1">
      <c r="A19" s="541"/>
      <c r="B19" s="542"/>
      <c r="C19" s="543"/>
      <c r="D19" s="212"/>
      <c r="E19" s="212"/>
      <c r="F19" s="213"/>
      <c r="G19" s="214"/>
      <c r="H19" s="496"/>
      <c r="I19" s="217"/>
      <c r="J19" s="212"/>
      <c r="K19" s="212"/>
      <c r="L19" s="212"/>
      <c r="M19" s="216"/>
      <c r="N19" s="496">
        <f t="shared" si="7"/>
        <v>0</v>
      </c>
      <c r="O19" s="215"/>
      <c r="P19" s="212"/>
      <c r="Q19" s="212"/>
      <c r="R19" s="212"/>
      <c r="S19" s="214"/>
      <c r="T19" s="150">
        <f t="shared" si="8"/>
        <v>0</v>
      </c>
      <c r="U19" s="215"/>
      <c r="V19" s="213"/>
      <c r="W19" s="212"/>
      <c r="X19" s="213"/>
      <c r="Y19" s="213"/>
      <c r="Z19" s="497"/>
      <c r="AA19" s="197"/>
      <c r="AB19" s="398"/>
      <c r="AC19" s="213"/>
      <c r="AD19" s="156"/>
      <c r="AE19" s="155"/>
      <c r="AF19" s="158"/>
      <c r="AG19" s="164"/>
      <c r="AH19" s="215"/>
      <c r="AI19" s="213"/>
      <c r="AJ19" s="213"/>
      <c r="AK19" s="213"/>
      <c r="AL19" s="213"/>
      <c r="AM19" s="544"/>
      <c r="AN19" s="217"/>
      <c r="AO19" s="212"/>
      <c r="AP19" s="213"/>
      <c r="AQ19" s="218"/>
      <c r="AR19" s="216"/>
      <c r="AS19" s="200">
        <f t="shared" si="9"/>
        <v>0</v>
      </c>
      <c r="AT19" s="219"/>
      <c r="AU19" s="213"/>
      <c r="AV19" s="213"/>
      <c r="AW19" s="213"/>
      <c r="AX19" s="216"/>
      <c r="AY19" s="501"/>
      <c r="AZ19" s="217"/>
      <c r="BA19" s="213"/>
      <c r="BB19" s="213"/>
      <c r="BC19" s="213"/>
      <c r="BD19" s="216"/>
      <c r="BE19" s="501"/>
      <c r="BF19" s="215"/>
      <c r="BG19" s="213"/>
      <c r="BH19" s="213"/>
      <c r="BI19" s="213"/>
      <c r="BJ19" s="213"/>
      <c r="BK19" s="544"/>
      <c r="BL19" s="217"/>
      <c r="BM19" s="213"/>
      <c r="BN19" s="213"/>
      <c r="BO19" s="213"/>
      <c r="BP19" s="216"/>
      <c r="BQ19" s="501"/>
      <c r="BR19" s="547"/>
      <c r="BS19" s="501"/>
      <c r="BT19" s="532">
        <f t="shared" si="10"/>
        <v>0</v>
      </c>
      <c r="BU19" s="202">
        <f t="shared" si="10"/>
        <v>0</v>
      </c>
      <c r="BV19" s="202">
        <f t="shared" si="10"/>
        <v>0</v>
      </c>
      <c r="BW19" s="202">
        <f t="shared" si="10"/>
        <v>0</v>
      </c>
      <c r="BX19" s="530">
        <f t="shared" si="10"/>
        <v>0</v>
      </c>
      <c r="BY19" s="200">
        <f t="shared" si="11"/>
        <v>0</v>
      </c>
      <c r="BZ19" s="58"/>
      <c r="CA19">
        <f t="shared" si="4"/>
        <v>0</v>
      </c>
      <c r="CB19">
        <f t="shared" si="3"/>
        <v>0</v>
      </c>
      <c r="CC19">
        <f t="shared" si="3"/>
        <v>0</v>
      </c>
      <c r="CD19">
        <f t="shared" si="3"/>
        <v>0</v>
      </c>
    </row>
    <row r="20" spans="1:82">
      <c r="A20" s="541"/>
      <c r="B20" s="542"/>
      <c r="C20" s="543"/>
      <c r="D20" s="212"/>
      <c r="E20" s="212"/>
      <c r="F20" s="213"/>
      <c r="G20" s="214"/>
      <c r="H20" s="496">
        <f>C20+D20+E20+F20</f>
        <v>0</v>
      </c>
      <c r="I20" s="217"/>
      <c r="J20" s="212"/>
      <c r="K20" s="212"/>
      <c r="L20" s="212"/>
      <c r="M20" s="216"/>
      <c r="N20" s="496">
        <f t="shared" si="7"/>
        <v>0</v>
      </c>
      <c r="O20" s="215"/>
      <c r="P20" s="212"/>
      <c r="Q20" s="212"/>
      <c r="R20" s="212"/>
      <c r="S20" s="214"/>
      <c r="T20" s="150">
        <f t="shared" si="8"/>
        <v>0</v>
      </c>
      <c r="U20" s="215"/>
      <c r="V20" s="213"/>
      <c r="W20" s="212"/>
      <c r="X20" s="213"/>
      <c r="Y20" s="213"/>
      <c r="Z20" s="497"/>
      <c r="AA20" s="197"/>
      <c r="AB20" s="398"/>
      <c r="AC20" s="213"/>
      <c r="AD20" s="156"/>
      <c r="AE20" s="155"/>
      <c r="AF20" s="158"/>
      <c r="AG20" s="164"/>
      <c r="AH20" s="215"/>
      <c r="AI20" s="213"/>
      <c r="AJ20" s="213"/>
      <c r="AK20" s="213"/>
      <c r="AL20" s="213"/>
      <c r="AM20" s="544"/>
      <c r="AN20" s="217"/>
      <c r="AO20" s="212"/>
      <c r="AP20" s="213"/>
      <c r="AQ20" s="218"/>
      <c r="AR20" s="216"/>
      <c r="AS20" s="200">
        <f t="shared" si="9"/>
        <v>0</v>
      </c>
      <c r="AT20" s="219"/>
      <c r="AU20" s="213"/>
      <c r="AV20" s="213"/>
      <c r="AW20" s="213"/>
      <c r="AX20" s="216"/>
      <c r="AY20" s="501"/>
      <c r="AZ20" s="217"/>
      <c r="BA20" s="213"/>
      <c r="BB20" s="213"/>
      <c r="BC20" s="213"/>
      <c r="BD20" s="216"/>
      <c r="BE20" s="501"/>
      <c r="BF20" s="215"/>
      <c r="BG20" s="213"/>
      <c r="BH20" s="213"/>
      <c r="BI20" s="213"/>
      <c r="BJ20" s="213"/>
      <c r="BK20" s="544"/>
      <c r="BL20" s="217"/>
      <c r="BM20" s="213"/>
      <c r="BN20" s="213"/>
      <c r="BO20" s="213"/>
      <c r="BP20" s="216"/>
      <c r="BQ20" s="501"/>
      <c r="BR20" s="545"/>
      <c r="BS20" s="501"/>
      <c r="BT20" s="532">
        <f t="shared" si="10"/>
        <v>0</v>
      </c>
      <c r="BU20" s="202">
        <f t="shared" si="10"/>
        <v>0</v>
      </c>
      <c r="BV20" s="202">
        <f t="shared" si="10"/>
        <v>0</v>
      </c>
      <c r="BW20" s="202">
        <f t="shared" si="10"/>
        <v>0</v>
      </c>
      <c r="BX20" s="530">
        <f t="shared" si="10"/>
        <v>0</v>
      </c>
      <c r="BY20" s="200">
        <f t="shared" si="11"/>
        <v>0</v>
      </c>
      <c r="BZ20" s="58"/>
      <c r="CA20">
        <f t="shared" si="4"/>
        <v>0</v>
      </c>
      <c r="CB20">
        <f t="shared" si="3"/>
        <v>0</v>
      </c>
      <c r="CC20">
        <f t="shared" si="3"/>
        <v>0</v>
      </c>
      <c r="CD20">
        <f t="shared" si="3"/>
        <v>0</v>
      </c>
    </row>
    <row r="21" spans="1:82">
      <c r="A21" s="541"/>
      <c r="B21" s="542" t="s">
        <v>389</v>
      </c>
      <c r="C21" s="543"/>
      <c r="D21" s="212">
        <v>2146509.08</v>
      </c>
      <c r="E21" s="212"/>
      <c r="F21" s="213"/>
      <c r="G21" s="214"/>
      <c r="H21" s="496">
        <f>C21+D21+E21+F21</f>
        <v>2146509.08</v>
      </c>
      <c r="I21" s="217"/>
      <c r="J21" s="212"/>
      <c r="K21" s="212"/>
      <c r="L21" s="212"/>
      <c r="M21" s="216"/>
      <c r="N21" s="496"/>
      <c r="O21" s="215"/>
      <c r="P21" s="212"/>
      <c r="Q21" s="212"/>
      <c r="R21" s="212"/>
      <c r="S21" s="214"/>
      <c r="T21" s="150"/>
      <c r="U21" s="215"/>
      <c r="V21" s="213"/>
      <c r="W21" s="212"/>
      <c r="X21" s="213"/>
      <c r="Y21" s="213"/>
      <c r="Z21" s="497"/>
      <c r="AA21" s="197"/>
      <c r="AB21" s="398"/>
      <c r="AC21" s="213"/>
      <c r="AD21" s="156"/>
      <c r="AE21" s="155"/>
      <c r="AF21" s="158"/>
      <c r="AG21" s="164"/>
      <c r="AH21" s="215"/>
      <c r="AI21" s="213"/>
      <c r="AJ21" s="213"/>
      <c r="AK21" s="213"/>
      <c r="AL21" s="213"/>
      <c r="AM21" s="544"/>
      <c r="AN21" s="217"/>
      <c r="AO21" s="212"/>
      <c r="AP21" s="213"/>
      <c r="AQ21" s="218"/>
      <c r="AR21" s="216"/>
      <c r="AS21" s="200"/>
      <c r="AT21" s="219"/>
      <c r="AU21" s="213"/>
      <c r="AV21" s="213"/>
      <c r="AW21" s="213"/>
      <c r="AX21" s="216"/>
      <c r="AY21" s="501"/>
      <c r="AZ21" s="217"/>
      <c r="BA21" s="213"/>
      <c r="BB21" s="213"/>
      <c r="BC21" s="213"/>
      <c r="BD21" s="216"/>
      <c r="BE21" s="501"/>
      <c r="BF21" s="215"/>
      <c r="BG21" s="213"/>
      <c r="BH21" s="213"/>
      <c r="BI21" s="213"/>
      <c r="BJ21" s="213"/>
      <c r="BK21" s="544"/>
      <c r="BL21" s="217"/>
      <c r="BM21" s="213"/>
      <c r="BN21" s="213"/>
      <c r="BO21" s="213"/>
      <c r="BP21" s="216"/>
      <c r="BQ21" s="501"/>
      <c r="BR21" s="545"/>
      <c r="BS21" s="501"/>
      <c r="BT21" s="532"/>
      <c r="BU21" s="202">
        <f>D21+J21+P21+V21+AC21+AI21+AO21+AU21+BA21+BG21+BM21</f>
        <v>2146509.08</v>
      </c>
      <c r="BV21" s="202">
        <f t="shared" si="10"/>
        <v>0</v>
      </c>
      <c r="BW21" s="202">
        <f t="shared" si="10"/>
        <v>0</v>
      </c>
      <c r="BX21" s="530">
        <f t="shared" si="10"/>
        <v>0</v>
      </c>
      <c r="BY21" s="200">
        <f t="shared" si="11"/>
        <v>2146509.08</v>
      </c>
      <c r="BZ21" s="58"/>
      <c r="CA21">
        <f t="shared" si="4"/>
        <v>2146.5090800000003</v>
      </c>
      <c r="CB21">
        <f t="shared" si="3"/>
        <v>0</v>
      </c>
      <c r="CC21">
        <f t="shared" si="3"/>
        <v>0</v>
      </c>
      <c r="CD21">
        <f t="shared" si="3"/>
        <v>0</v>
      </c>
    </row>
    <row r="22" spans="1:82">
      <c r="A22" s="541"/>
      <c r="B22" s="542" t="s">
        <v>390</v>
      </c>
      <c r="C22" s="543"/>
      <c r="D22" s="212"/>
      <c r="E22" s="212"/>
      <c r="F22" s="213"/>
      <c r="G22" s="214"/>
      <c r="H22" s="496">
        <f>C22+D22+E22+F22</f>
        <v>0</v>
      </c>
      <c r="I22" s="217"/>
      <c r="J22" s="212"/>
      <c r="K22" s="212"/>
      <c r="L22" s="212"/>
      <c r="M22" s="216"/>
      <c r="N22" s="496"/>
      <c r="O22" s="215"/>
      <c r="P22" s="212"/>
      <c r="Q22" s="212"/>
      <c r="R22" s="212"/>
      <c r="S22" s="214"/>
      <c r="T22" s="150"/>
      <c r="U22" s="215"/>
      <c r="V22" s="213"/>
      <c r="W22" s="212"/>
      <c r="X22" s="213"/>
      <c r="Y22" s="213"/>
      <c r="Z22" s="497"/>
      <c r="AA22" s="197"/>
      <c r="AB22" s="398"/>
      <c r="AC22" s="213"/>
      <c r="AD22" s="156"/>
      <c r="AE22" s="155"/>
      <c r="AF22" s="158"/>
      <c r="AG22" s="164"/>
      <c r="AH22" s="215"/>
      <c r="AI22" s="213"/>
      <c r="AJ22" s="213"/>
      <c r="AK22" s="213"/>
      <c r="AL22" s="213"/>
      <c r="AM22" s="544"/>
      <c r="AN22" s="217"/>
      <c r="AO22" s="212"/>
      <c r="AP22" s="213"/>
      <c r="AQ22" s="218"/>
      <c r="AR22" s="216"/>
      <c r="AS22" s="200"/>
      <c r="AT22" s="219"/>
      <c r="AU22" s="213"/>
      <c r="AV22" s="213"/>
      <c r="AW22" s="213"/>
      <c r="AX22" s="216"/>
      <c r="AY22" s="501"/>
      <c r="AZ22" s="217"/>
      <c r="BA22" s="213"/>
      <c r="BB22" s="213"/>
      <c r="BC22" s="213"/>
      <c r="BD22" s="216"/>
      <c r="BE22" s="501"/>
      <c r="BF22" s="215"/>
      <c r="BG22" s="213"/>
      <c r="BH22" s="213"/>
      <c r="BI22" s="213"/>
      <c r="BJ22" s="213"/>
      <c r="BK22" s="544"/>
      <c r="BL22" s="217"/>
      <c r="BM22" s="213"/>
      <c r="BN22" s="213"/>
      <c r="BO22" s="213"/>
      <c r="BP22" s="216"/>
      <c r="BQ22" s="501"/>
      <c r="BR22" s="545"/>
      <c r="BS22" s="501"/>
      <c r="BT22" s="532"/>
      <c r="BU22" s="202">
        <f>D22+J22+P22+V22+AC22+AI22+AO22+AU22+BA22+BG22+BM22</f>
        <v>0</v>
      </c>
      <c r="BV22" s="202">
        <f t="shared" si="10"/>
        <v>0</v>
      </c>
      <c r="BW22" s="202">
        <f t="shared" si="10"/>
        <v>0</v>
      </c>
      <c r="BX22" s="530">
        <f t="shared" si="10"/>
        <v>0</v>
      </c>
      <c r="BY22" s="200">
        <f t="shared" si="11"/>
        <v>0</v>
      </c>
      <c r="BZ22" s="58"/>
      <c r="CA22">
        <f t="shared" si="4"/>
        <v>0</v>
      </c>
      <c r="CB22">
        <f t="shared" si="3"/>
        <v>0</v>
      </c>
      <c r="CC22">
        <f t="shared" si="3"/>
        <v>0</v>
      </c>
      <c r="CD22">
        <f t="shared" si="3"/>
        <v>0</v>
      </c>
    </row>
    <row r="23" spans="1:82">
      <c r="A23" s="502" t="s">
        <v>391</v>
      </c>
      <c r="B23" s="503" t="s">
        <v>259</v>
      </c>
      <c r="C23" s="504">
        <f>SUM(C24:C25)</f>
        <v>0</v>
      </c>
      <c r="D23" s="505">
        <f t="shared" ref="D23:BO23" si="12">SUM(D24:D25)</f>
        <v>0</v>
      </c>
      <c r="E23" s="506">
        <f t="shared" si="12"/>
        <v>0</v>
      </c>
      <c r="F23" s="506">
        <f t="shared" si="12"/>
        <v>0</v>
      </c>
      <c r="G23" s="510">
        <f t="shared" si="12"/>
        <v>0</v>
      </c>
      <c r="H23" s="536">
        <f t="shared" si="12"/>
        <v>0</v>
      </c>
      <c r="I23" s="508">
        <f t="shared" si="12"/>
        <v>0</v>
      </c>
      <c r="J23" s="505">
        <f t="shared" si="12"/>
        <v>0</v>
      </c>
      <c r="K23" s="505">
        <f t="shared" si="12"/>
        <v>0</v>
      </c>
      <c r="L23" s="505">
        <f t="shared" si="12"/>
        <v>0</v>
      </c>
      <c r="M23" s="507">
        <f t="shared" si="12"/>
        <v>0</v>
      </c>
      <c r="N23" s="536">
        <f t="shared" si="12"/>
        <v>0</v>
      </c>
      <c r="O23" s="511">
        <f t="shared" si="12"/>
        <v>0</v>
      </c>
      <c r="P23" s="505">
        <f t="shared" si="12"/>
        <v>0</v>
      </c>
      <c r="Q23" s="505">
        <f t="shared" si="12"/>
        <v>0</v>
      </c>
      <c r="R23" s="505">
        <f t="shared" si="12"/>
        <v>0</v>
      </c>
      <c r="S23" s="510">
        <f t="shared" si="12"/>
        <v>0</v>
      </c>
      <c r="T23" s="536">
        <f t="shared" si="12"/>
        <v>0</v>
      </c>
      <c r="U23" s="511">
        <f t="shared" si="12"/>
        <v>0</v>
      </c>
      <c r="V23" s="506">
        <f t="shared" si="12"/>
        <v>0</v>
      </c>
      <c r="W23" s="505">
        <f t="shared" si="12"/>
        <v>0</v>
      </c>
      <c r="X23" s="506">
        <f t="shared" si="12"/>
        <v>0</v>
      </c>
      <c r="Y23" s="506">
        <f t="shared" si="12"/>
        <v>0</v>
      </c>
      <c r="Z23" s="548">
        <f t="shared" si="12"/>
        <v>0</v>
      </c>
      <c r="AA23" s="510"/>
      <c r="AB23" s="508">
        <f t="shared" si="12"/>
        <v>0</v>
      </c>
      <c r="AC23" s="506">
        <f t="shared" si="12"/>
        <v>0</v>
      </c>
      <c r="AD23" s="506">
        <f t="shared" si="12"/>
        <v>0</v>
      </c>
      <c r="AE23" s="506">
        <f t="shared" si="12"/>
        <v>0</v>
      </c>
      <c r="AF23" s="507">
        <f t="shared" si="12"/>
        <v>0</v>
      </c>
      <c r="AG23" s="535">
        <f t="shared" si="12"/>
        <v>0</v>
      </c>
      <c r="AH23" s="511">
        <f t="shared" si="12"/>
        <v>0</v>
      </c>
      <c r="AI23" s="506">
        <f t="shared" si="12"/>
        <v>0</v>
      </c>
      <c r="AJ23" s="506">
        <f t="shared" si="12"/>
        <v>0</v>
      </c>
      <c r="AK23" s="506">
        <f t="shared" si="12"/>
        <v>0</v>
      </c>
      <c r="AL23" s="506">
        <f t="shared" si="12"/>
        <v>0</v>
      </c>
      <c r="AM23" s="538">
        <f t="shared" si="12"/>
        <v>0</v>
      </c>
      <c r="AN23" s="508">
        <f t="shared" si="12"/>
        <v>0</v>
      </c>
      <c r="AO23" s="506">
        <f t="shared" si="12"/>
        <v>0</v>
      </c>
      <c r="AP23" s="506">
        <f t="shared" si="12"/>
        <v>0</v>
      </c>
      <c r="AQ23" s="539">
        <f t="shared" si="12"/>
        <v>0</v>
      </c>
      <c r="AR23" s="507">
        <f t="shared" si="12"/>
        <v>0</v>
      </c>
      <c r="AS23" s="535">
        <f t="shared" si="12"/>
        <v>0</v>
      </c>
      <c r="AT23" s="508">
        <f t="shared" si="12"/>
        <v>0</v>
      </c>
      <c r="AU23" s="506">
        <f t="shared" si="12"/>
        <v>0</v>
      </c>
      <c r="AV23" s="506">
        <f t="shared" si="12"/>
        <v>0</v>
      </c>
      <c r="AW23" s="506">
        <f t="shared" si="12"/>
        <v>0</v>
      </c>
      <c r="AX23" s="507">
        <f t="shared" si="12"/>
        <v>0</v>
      </c>
      <c r="AY23" s="535">
        <f t="shared" si="12"/>
        <v>0</v>
      </c>
      <c r="AZ23" s="508">
        <f t="shared" si="12"/>
        <v>0</v>
      </c>
      <c r="BA23" s="506">
        <f t="shared" si="12"/>
        <v>0</v>
      </c>
      <c r="BB23" s="506">
        <f t="shared" si="12"/>
        <v>0</v>
      </c>
      <c r="BC23" s="506">
        <f t="shared" si="12"/>
        <v>0</v>
      </c>
      <c r="BD23" s="507">
        <f t="shared" si="12"/>
        <v>0</v>
      </c>
      <c r="BE23" s="535">
        <f t="shared" si="12"/>
        <v>0</v>
      </c>
      <c r="BF23" s="511">
        <f t="shared" si="12"/>
        <v>0</v>
      </c>
      <c r="BG23" s="506">
        <f t="shared" si="12"/>
        <v>0</v>
      </c>
      <c r="BH23" s="506">
        <f t="shared" si="12"/>
        <v>0</v>
      </c>
      <c r="BI23" s="506">
        <f t="shared" si="12"/>
        <v>0</v>
      </c>
      <c r="BJ23" s="506">
        <f t="shared" si="12"/>
        <v>0</v>
      </c>
      <c r="BK23" s="538">
        <f t="shared" si="12"/>
        <v>0</v>
      </c>
      <c r="BL23" s="508">
        <f t="shared" si="12"/>
        <v>0</v>
      </c>
      <c r="BM23" s="506">
        <f t="shared" si="12"/>
        <v>0</v>
      </c>
      <c r="BN23" s="506">
        <f t="shared" si="12"/>
        <v>0</v>
      </c>
      <c r="BO23" s="506">
        <f t="shared" si="12"/>
        <v>0</v>
      </c>
      <c r="BP23" s="507">
        <f t="shared" ref="BP23:BY23" si="13">SUM(BP24:BP25)</f>
        <v>0</v>
      </c>
      <c r="BQ23" s="535">
        <f t="shared" si="13"/>
        <v>0</v>
      </c>
      <c r="BR23" s="540"/>
      <c r="BS23" s="535"/>
      <c r="BT23" s="549">
        <f t="shared" si="13"/>
        <v>0</v>
      </c>
      <c r="BU23" s="505">
        <f t="shared" si="13"/>
        <v>0</v>
      </c>
      <c r="BV23" s="505">
        <f t="shared" si="13"/>
        <v>0</v>
      </c>
      <c r="BW23" s="505">
        <f t="shared" si="13"/>
        <v>0</v>
      </c>
      <c r="BX23" s="510">
        <f t="shared" si="13"/>
        <v>0</v>
      </c>
      <c r="BY23" s="536">
        <f t="shared" si="13"/>
        <v>0</v>
      </c>
      <c r="BZ23" s="58"/>
      <c r="CA23">
        <f t="shared" si="4"/>
        <v>0</v>
      </c>
      <c r="CB23">
        <f t="shared" si="3"/>
        <v>0</v>
      </c>
      <c r="CC23">
        <f t="shared" si="3"/>
        <v>0</v>
      </c>
      <c r="CD23">
        <f t="shared" si="3"/>
        <v>0</v>
      </c>
    </row>
    <row r="24" spans="1:82" ht="15" hidden="1" customHeight="1">
      <c r="A24" s="493" t="s">
        <v>392</v>
      </c>
      <c r="B24" s="494" t="s">
        <v>261</v>
      </c>
      <c r="C24" s="495"/>
      <c r="D24" s="147"/>
      <c r="E24" s="148"/>
      <c r="F24" s="148"/>
      <c r="G24" s="149"/>
      <c r="H24" s="496">
        <f>C24+D24+E24+F24</f>
        <v>0</v>
      </c>
      <c r="I24" s="152"/>
      <c r="J24" s="147"/>
      <c r="K24" s="147"/>
      <c r="L24" s="147"/>
      <c r="M24" s="149"/>
      <c r="N24" s="496">
        <f>SUM(I24:M24)</f>
        <v>0</v>
      </c>
      <c r="O24" s="151"/>
      <c r="P24" s="147"/>
      <c r="Q24" s="147"/>
      <c r="R24" s="147"/>
      <c r="S24" s="153"/>
      <c r="T24" s="496">
        <f>S24+R24+Q24+P24+O24</f>
        <v>0</v>
      </c>
      <c r="U24" s="151"/>
      <c r="V24" s="147"/>
      <c r="W24" s="154"/>
      <c r="X24" s="155"/>
      <c r="Y24" s="156"/>
      <c r="Z24" s="497">
        <f>Y24+X24+W24+V24+U24</f>
        <v>0</v>
      </c>
      <c r="AA24" s="530"/>
      <c r="AB24" s="398"/>
      <c r="AC24" s="156"/>
      <c r="AD24" s="156"/>
      <c r="AE24" s="155"/>
      <c r="AF24" s="158"/>
      <c r="AG24" s="164">
        <f>AF24+AE24+AD24+AC24+AB24</f>
        <v>0</v>
      </c>
      <c r="AH24" s="159">
        <f>C24+I24+O24+U24+AB24</f>
        <v>0</v>
      </c>
      <c r="AI24" s="156"/>
      <c r="AJ24" s="156"/>
      <c r="AK24" s="155">
        <f>F24+L24+R24+X24+AE24</f>
        <v>0</v>
      </c>
      <c r="AL24" s="155">
        <f>G24+M24+S24+Y24+AF24</f>
        <v>0</v>
      </c>
      <c r="AM24" s="524">
        <f>AH24+AI24+AJ24+AK24+AL24</f>
        <v>0</v>
      </c>
      <c r="AN24" s="160"/>
      <c r="AO24" s="156"/>
      <c r="AP24" s="156"/>
      <c r="AQ24" s="161">
        <f>L24+Q24+X24+AD24+AK24</f>
        <v>0</v>
      </c>
      <c r="AR24" s="162">
        <f>M24+R24+Y24+AE24+AL24</f>
        <v>0</v>
      </c>
      <c r="AS24" s="200">
        <f>AN24+AO24+AP24+AQ24+AR24</f>
        <v>0</v>
      </c>
      <c r="AT24" s="160"/>
      <c r="AU24" s="156"/>
      <c r="AV24" s="156"/>
      <c r="AW24" s="155">
        <f>Q24+W24+AD24+AJ24+AQ24</f>
        <v>0</v>
      </c>
      <c r="AX24" s="162">
        <f>R24+X24+AE24+AK24+AR24</f>
        <v>0</v>
      </c>
      <c r="AY24" s="200">
        <f>AT24+AU24+AV24+AW24+AX24</f>
        <v>0</v>
      </c>
      <c r="AZ24" s="160">
        <f>T24+Z24+AG24+AM24+AT24</f>
        <v>0</v>
      </c>
      <c r="BA24" s="156"/>
      <c r="BB24" s="156"/>
      <c r="BC24" s="155">
        <f>W24+AC24+AJ24+AP24+AW24</f>
        <v>0</v>
      </c>
      <c r="BD24" s="162">
        <f>X24+AD24+AK24+AQ24+AX24</f>
        <v>0</v>
      </c>
      <c r="BE24" s="200">
        <f>AZ24+BA24+BB24+BC24+BD24</f>
        <v>0</v>
      </c>
      <c r="BF24" s="159">
        <f>Z24+AF24+AM24+AS24+AZ24</f>
        <v>0</v>
      </c>
      <c r="BG24" s="156"/>
      <c r="BH24" s="156"/>
      <c r="BI24" s="155">
        <f>AC24+AI24+AP24+AV24+BC24</f>
        <v>0</v>
      </c>
      <c r="BJ24" s="155">
        <f>AD24+AJ24+AQ24+AW24+BD24</f>
        <v>0</v>
      </c>
      <c r="BK24" s="524">
        <f>BF24+BG24+BH24+BI24+BJ24</f>
        <v>0</v>
      </c>
      <c r="BL24" s="160">
        <f>AF24+AL24+AS24+AY24+BF24</f>
        <v>0</v>
      </c>
      <c r="BM24" s="156"/>
      <c r="BN24" s="156"/>
      <c r="BO24" s="155">
        <f>AI24+AO24+AV24+BB24+BI24</f>
        <v>0</v>
      </c>
      <c r="BP24" s="162">
        <f>AJ24+AP24+AW24+BC24+BJ24</f>
        <v>0</v>
      </c>
      <c r="BQ24" s="200">
        <f>BL24+BM24+BN24+BO24+BP24</f>
        <v>0</v>
      </c>
      <c r="BR24" s="531"/>
      <c r="BS24" s="200"/>
      <c r="BT24" s="532">
        <f t="shared" ref="BT24:BX25" si="14">C24+I24+O24+U24+AB24+AH24+AN24+AT24+AZ24+BF24+BL24</f>
        <v>0</v>
      </c>
      <c r="BU24" s="202">
        <f t="shared" si="14"/>
        <v>0</v>
      </c>
      <c r="BV24" s="202">
        <f t="shared" si="14"/>
        <v>0</v>
      </c>
      <c r="BW24" s="202">
        <f t="shared" si="14"/>
        <v>0</v>
      </c>
      <c r="BX24" s="530">
        <f t="shared" si="14"/>
        <v>0</v>
      </c>
      <c r="BY24" s="200">
        <f>BT24+BU24+BV24+BW24+BX24</f>
        <v>0</v>
      </c>
      <c r="BZ24" s="58"/>
      <c r="CA24">
        <f t="shared" si="4"/>
        <v>0</v>
      </c>
      <c r="CB24">
        <f t="shared" si="3"/>
        <v>0</v>
      </c>
      <c r="CC24">
        <f t="shared" si="3"/>
        <v>0</v>
      </c>
      <c r="CD24">
        <f t="shared" si="3"/>
        <v>0</v>
      </c>
    </row>
    <row r="25" spans="1:82" ht="15" hidden="1" customHeight="1">
      <c r="A25" s="493" t="s">
        <v>393</v>
      </c>
      <c r="B25" s="494" t="s">
        <v>263</v>
      </c>
      <c r="C25" s="495"/>
      <c r="D25" s="147"/>
      <c r="E25" s="148"/>
      <c r="F25" s="148"/>
      <c r="G25" s="149"/>
      <c r="H25" s="496">
        <f>C25+D25+E25+F25</f>
        <v>0</v>
      </c>
      <c r="I25" s="152"/>
      <c r="J25" s="147"/>
      <c r="K25" s="147"/>
      <c r="L25" s="147"/>
      <c r="M25" s="149"/>
      <c r="N25" s="496">
        <f>SUM(I25:M25)</f>
        <v>0</v>
      </c>
      <c r="O25" s="151"/>
      <c r="P25" s="147"/>
      <c r="Q25" s="147"/>
      <c r="R25" s="147"/>
      <c r="S25" s="153"/>
      <c r="T25" s="496">
        <f>S25+R25+Q25+P25+O25</f>
        <v>0</v>
      </c>
      <c r="U25" s="151"/>
      <c r="V25" s="147"/>
      <c r="W25" s="154"/>
      <c r="X25" s="155"/>
      <c r="Y25" s="156"/>
      <c r="Z25" s="497">
        <f>Y25+X25+W25+V25+U25</f>
        <v>0</v>
      </c>
      <c r="AA25" s="530"/>
      <c r="AB25" s="398"/>
      <c r="AC25" s="156"/>
      <c r="AD25" s="156"/>
      <c r="AE25" s="155"/>
      <c r="AF25" s="158"/>
      <c r="AG25" s="164">
        <f>AF25+AE25+AD25+AC25+AB25</f>
        <v>0</v>
      </c>
      <c r="AH25" s="159">
        <f>C25+I25+O25+U25+AB25</f>
        <v>0</v>
      </c>
      <c r="AI25" s="156"/>
      <c r="AJ25" s="156"/>
      <c r="AK25" s="155"/>
      <c r="AL25" s="155">
        <f>G25+M25+S25+Y25+AF25</f>
        <v>0</v>
      </c>
      <c r="AM25" s="524">
        <f>AH25+AI25+AJ25+AK25+AL25</f>
        <v>0</v>
      </c>
      <c r="AN25" s="160"/>
      <c r="AO25" s="156"/>
      <c r="AP25" s="156"/>
      <c r="AQ25" s="161"/>
      <c r="AR25" s="162">
        <f>M25+R25+Y25+AE25+AL25</f>
        <v>0</v>
      </c>
      <c r="AS25" s="200">
        <f>AN25+AO25+AP25+AQ25+AR25</f>
        <v>0</v>
      </c>
      <c r="AT25" s="160"/>
      <c r="AU25" s="156"/>
      <c r="AV25" s="156"/>
      <c r="AW25" s="155">
        <f>Q25+W25+AD25+AJ25+AQ25</f>
        <v>0</v>
      </c>
      <c r="AX25" s="162">
        <f>R25+X25+AE25+AK25+AR25</f>
        <v>0</v>
      </c>
      <c r="AY25" s="200">
        <f>AT25+AU25+AV25+AW25+AX25</f>
        <v>0</v>
      </c>
      <c r="AZ25" s="160">
        <f>T25+Z25+AG25+AM25+AT25</f>
        <v>0</v>
      </c>
      <c r="BA25" s="156"/>
      <c r="BB25" s="156"/>
      <c r="BC25" s="155"/>
      <c r="BD25" s="162"/>
      <c r="BE25" s="200">
        <f>AZ25+BA25+BB25+BC25+BD25</f>
        <v>0</v>
      </c>
      <c r="BF25" s="159"/>
      <c r="BG25" s="156"/>
      <c r="BH25" s="156"/>
      <c r="BI25" s="155"/>
      <c r="BJ25" s="155"/>
      <c r="BK25" s="524">
        <f>BF25+BG25+BH25+BI25+BJ25</f>
        <v>0</v>
      </c>
      <c r="BL25" s="160"/>
      <c r="BM25" s="156"/>
      <c r="BN25" s="156"/>
      <c r="BO25" s="155"/>
      <c r="BP25" s="162"/>
      <c r="BQ25" s="200">
        <f>BL25+BM25+BN25+BO25+BP25</f>
        <v>0</v>
      </c>
      <c r="BR25" s="531"/>
      <c r="BS25" s="200"/>
      <c r="BT25" s="532">
        <f t="shared" si="14"/>
        <v>0</v>
      </c>
      <c r="BU25" s="202">
        <f t="shared" si="14"/>
        <v>0</v>
      </c>
      <c r="BV25" s="202">
        <f t="shared" si="14"/>
        <v>0</v>
      </c>
      <c r="BW25" s="202">
        <f t="shared" si="14"/>
        <v>0</v>
      </c>
      <c r="BX25" s="530">
        <f t="shared" si="14"/>
        <v>0</v>
      </c>
      <c r="BY25" s="200">
        <f>BT25+BU25+BV25+BW25+BX25</f>
        <v>0</v>
      </c>
      <c r="BZ25" s="58"/>
      <c r="CA25">
        <f t="shared" si="4"/>
        <v>0</v>
      </c>
      <c r="CB25">
        <f t="shared" si="3"/>
        <v>0</v>
      </c>
      <c r="CC25">
        <f t="shared" si="3"/>
        <v>0</v>
      </c>
      <c r="CD25">
        <f t="shared" si="3"/>
        <v>0</v>
      </c>
    </row>
    <row r="26" spans="1:82">
      <c r="A26" s="550" t="s">
        <v>394</v>
      </c>
      <c r="B26" s="551" t="s">
        <v>264</v>
      </c>
      <c r="C26" s="552">
        <f>C27+C28</f>
        <v>0</v>
      </c>
      <c r="D26" s="553">
        <f t="shared" ref="D26:BO26" si="15">D27+D28</f>
        <v>0</v>
      </c>
      <c r="E26" s="554">
        <f t="shared" si="15"/>
        <v>0</v>
      </c>
      <c r="F26" s="554">
        <f t="shared" si="15"/>
        <v>0</v>
      </c>
      <c r="G26" s="555">
        <f t="shared" si="15"/>
        <v>0</v>
      </c>
      <c r="H26" s="150">
        <f t="shared" si="15"/>
        <v>0</v>
      </c>
      <c r="I26" s="556">
        <f t="shared" si="15"/>
        <v>0</v>
      </c>
      <c r="J26" s="553">
        <f t="shared" si="15"/>
        <v>0</v>
      </c>
      <c r="K26" s="553">
        <f t="shared" si="15"/>
        <v>0</v>
      </c>
      <c r="L26" s="553">
        <f t="shared" si="15"/>
        <v>0</v>
      </c>
      <c r="M26" s="557">
        <f t="shared" si="15"/>
        <v>0</v>
      </c>
      <c r="N26" s="150">
        <f t="shared" si="15"/>
        <v>0</v>
      </c>
      <c r="O26" s="558">
        <f t="shared" si="15"/>
        <v>0</v>
      </c>
      <c r="P26" s="553">
        <f t="shared" si="15"/>
        <v>0</v>
      </c>
      <c r="Q26" s="553">
        <f t="shared" si="15"/>
        <v>0</v>
      </c>
      <c r="R26" s="553">
        <f t="shared" si="15"/>
        <v>0</v>
      </c>
      <c r="S26" s="557">
        <f t="shared" si="15"/>
        <v>0</v>
      </c>
      <c r="T26" s="150">
        <f t="shared" si="15"/>
        <v>0</v>
      </c>
      <c r="U26" s="558">
        <f t="shared" si="15"/>
        <v>0</v>
      </c>
      <c r="V26" s="554">
        <f t="shared" si="15"/>
        <v>0</v>
      </c>
      <c r="W26" s="553">
        <f t="shared" si="15"/>
        <v>0</v>
      </c>
      <c r="X26" s="554">
        <f t="shared" si="15"/>
        <v>0</v>
      </c>
      <c r="Y26" s="554">
        <f t="shared" si="15"/>
        <v>0</v>
      </c>
      <c r="Z26" s="559">
        <f t="shared" si="15"/>
        <v>0</v>
      </c>
      <c r="AA26" s="557"/>
      <c r="AB26" s="556">
        <f t="shared" si="15"/>
        <v>0</v>
      </c>
      <c r="AC26" s="554">
        <f t="shared" si="15"/>
        <v>0</v>
      </c>
      <c r="AD26" s="554">
        <f t="shared" si="15"/>
        <v>0</v>
      </c>
      <c r="AE26" s="554">
        <f t="shared" si="15"/>
        <v>0</v>
      </c>
      <c r="AF26" s="555">
        <f t="shared" si="15"/>
        <v>0</v>
      </c>
      <c r="AG26" s="560">
        <f t="shared" si="15"/>
        <v>0</v>
      </c>
      <c r="AH26" s="558">
        <f t="shared" si="15"/>
        <v>0</v>
      </c>
      <c r="AI26" s="554">
        <f t="shared" si="15"/>
        <v>0</v>
      </c>
      <c r="AJ26" s="554">
        <f t="shared" si="15"/>
        <v>0</v>
      </c>
      <c r="AK26" s="554">
        <f t="shared" si="15"/>
        <v>0</v>
      </c>
      <c r="AL26" s="554">
        <f t="shared" si="15"/>
        <v>0</v>
      </c>
      <c r="AM26" s="561">
        <f t="shared" si="15"/>
        <v>0</v>
      </c>
      <c r="AN26" s="556">
        <f t="shared" si="15"/>
        <v>0</v>
      </c>
      <c r="AO26" s="554">
        <f t="shared" si="15"/>
        <v>0</v>
      </c>
      <c r="AP26" s="554">
        <f t="shared" si="15"/>
        <v>0</v>
      </c>
      <c r="AQ26" s="562">
        <f t="shared" si="15"/>
        <v>0</v>
      </c>
      <c r="AR26" s="557">
        <f t="shared" si="15"/>
        <v>0</v>
      </c>
      <c r="AS26" s="150">
        <f t="shared" si="15"/>
        <v>0</v>
      </c>
      <c r="AT26" s="556">
        <f t="shared" si="15"/>
        <v>0</v>
      </c>
      <c r="AU26" s="554">
        <f t="shared" si="15"/>
        <v>0</v>
      </c>
      <c r="AV26" s="554">
        <f t="shared" si="15"/>
        <v>0</v>
      </c>
      <c r="AW26" s="554">
        <f t="shared" si="15"/>
        <v>0</v>
      </c>
      <c r="AX26" s="555">
        <f t="shared" si="15"/>
        <v>0</v>
      </c>
      <c r="AY26" s="560">
        <f t="shared" si="15"/>
        <v>0</v>
      </c>
      <c r="AZ26" s="556">
        <f t="shared" si="15"/>
        <v>0</v>
      </c>
      <c r="BA26" s="554">
        <f t="shared" si="15"/>
        <v>0</v>
      </c>
      <c r="BB26" s="554">
        <f t="shared" si="15"/>
        <v>0</v>
      </c>
      <c r="BC26" s="554">
        <f t="shared" si="15"/>
        <v>66.349999999999994</v>
      </c>
      <c r="BD26" s="555">
        <f t="shared" si="15"/>
        <v>0</v>
      </c>
      <c r="BE26" s="560">
        <f t="shared" si="15"/>
        <v>66.349999999999994</v>
      </c>
      <c r="BF26" s="558">
        <f t="shared" si="15"/>
        <v>0</v>
      </c>
      <c r="BG26" s="554">
        <f t="shared" si="15"/>
        <v>0</v>
      </c>
      <c r="BH26" s="554">
        <f t="shared" si="15"/>
        <v>0</v>
      </c>
      <c r="BI26" s="554">
        <f t="shared" si="15"/>
        <v>0</v>
      </c>
      <c r="BJ26" s="554">
        <f t="shared" si="15"/>
        <v>0</v>
      </c>
      <c r="BK26" s="561">
        <f t="shared" si="15"/>
        <v>0</v>
      </c>
      <c r="BL26" s="556">
        <f t="shared" si="15"/>
        <v>0</v>
      </c>
      <c r="BM26" s="554">
        <f t="shared" si="15"/>
        <v>0</v>
      </c>
      <c r="BN26" s="554">
        <f t="shared" si="15"/>
        <v>0</v>
      </c>
      <c r="BO26" s="554">
        <f t="shared" si="15"/>
        <v>0</v>
      </c>
      <c r="BP26" s="555">
        <f t="shared" ref="BP26:BY26" si="16">BP27+BP28</f>
        <v>0</v>
      </c>
      <c r="BQ26" s="560">
        <f t="shared" si="16"/>
        <v>0</v>
      </c>
      <c r="BR26" s="563"/>
      <c r="BS26" s="560"/>
      <c r="BT26" s="564">
        <f t="shared" si="16"/>
        <v>0</v>
      </c>
      <c r="BU26" s="553">
        <f t="shared" si="16"/>
        <v>0</v>
      </c>
      <c r="BV26" s="553">
        <f t="shared" si="16"/>
        <v>0</v>
      </c>
      <c r="BW26" s="553">
        <f t="shared" si="16"/>
        <v>66.349999999999994</v>
      </c>
      <c r="BX26" s="557">
        <f t="shared" si="16"/>
        <v>0</v>
      </c>
      <c r="BY26" s="150">
        <f t="shared" si="16"/>
        <v>66.349999999999994</v>
      </c>
      <c r="BZ26" s="58"/>
      <c r="CA26">
        <f t="shared" si="4"/>
        <v>0</v>
      </c>
      <c r="CB26">
        <f t="shared" si="4"/>
        <v>0</v>
      </c>
      <c r="CC26">
        <f t="shared" si="4"/>
        <v>6.6349999999999992E-2</v>
      </c>
      <c r="CD26">
        <f t="shared" si="4"/>
        <v>0</v>
      </c>
    </row>
    <row r="27" spans="1:82" ht="15" customHeight="1">
      <c r="A27" s="493" t="s">
        <v>395</v>
      </c>
      <c r="B27" s="494" t="s">
        <v>266</v>
      </c>
      <c r="C27" s="495"/>
      <c r="D27" s="147"/>
      <c r="E27" s="148"/>
      <c r="F27" s="148"/>
      <c r="G27" s="149"/>
      <c r="H27" s="496">
        <f t="shared" ref="H27:H42" si="17">C27+D27+E27+F27</f>
        <v>0</v>
      </c>
      <c r="I27" s="152"/>
      <c r="J27" s="147"/>
      <c r="K27" s="147"/>
      <c r="L27" s="147"/>
      <c r="M27" s="153"/>
      <c r="N27" s="496">
        <f t="shared" ref="N27:N42" si="18">SUM(I27:M27)</f>
        <v>0</v>
      </c>
      <c r="O27" s="151"/>
      <c r="P27" s="147"/>
      <c r="Q27" s="147"/>
      <c r="R27" s="147"/>
      <c r="S27" s="153"/>
      <c r="T27" s="496">
        <f t="shared" ref="T27:T42" si="19">S27+R27+Q27+P27+O27</f>
        <v>0</v>
      </c>
      <c r="U27" s="151"/>
      <c r="V27" s="147"/>
      <c r="W27" s="154"/>
      <c r="X27" s="155"/>
      <c r="Y27" s="156"/>
      <c r="Z27" s="497">
        <f t="shared" ref="Z27:Z42" si="20">Y27+X27+W27+V27+U27</f>
        <v>0</v>
      </c>
      <c r="AA27" s="197"/>
      <c r="AB27" s="398"/>
      <c r="AC27" s="156"/>
      <c r="AD27" s="156"/>
      <c r="AE27" s="155"/>
      <c r="AF27" s="158"/>
      <c r="AG27" s="164">
        <f t="shared" ref="AG27:AG42" si="21">AF27+AE27+AD27+AC27+AB27</f>
        <v>0</v>
      </c>
      <c r="AH27" s="159">
        <f t="shared" ref="AH27:AH42" si="22">C27+I27+O27+U27+AB27</f>
        <v>0</v>
      </c>
      <c r="AI27" s="156"/>
      <c r="AJ27" s="156"/>
      <c r="AK27" s="155"/>
      <c r="AL27" s="155"/>
      <c r="AM27" s="524">
        <f t="shared" ref="AM27:AM42" si="23">AH27+AI27+AJ27+AK27+AL27</f>
        <v>0</v>
      </c>
      <c r="AN27" s="160"/>
      <c r="AO27" s="156"/>
      <c r="AP27" s="156"/>
      <c r="AQ27" s="161"/>
      <c r="AR27" s="197"/>
      <c r="AS27" s="200">
        <f t="shared" ref="AS27:AS42" si="24">AN27+AO27+AP27+AQ27+AR27</f>
        <v>0</v>
      </c>
      <c r="AT27" s="160"/>
      <c r="AU27" s="156"/>
      <c r="AV27" s="156"/>
      <c r="AW27" s="155"/>
      <c r="AX27" s="162"/>
      <c r="AY27" s="200">
        <f t="shared" ref="AY27:AY42" si="25">AT27+AU27+AV27+AW27+AX27</f>
        <v>0</v>
      </c>
      <c r="AZ27" s="160">
        <f>T27+Z27+AG27+AM27+AT27</f>
        <v>0</v>
      </c>
      <c r="BA27" s="156"/>
      <c r="BB27" s="156"/>
      <c r="BC27" s="155"/>
      <c r="BD27" s="162"/>
      <c r="BE27" s="200">
        <f t="shared" ref="BE27:BE42" si="26">AZ27+BA27+BB27+BC27+BD27</f>
        <v>0</v>
      </c>
      <c r="BF27" s="159"/>
      <c r="BG27" s="156"/>
      <c r="BH27" s="156"/>
      <c r="BI27" s="155"/>
      <c r="BJ27" s="155"/>
      <c r="BK27" s="524">
        <f t="shared" ref="BK27:BK42" si="27">BF27+BG27+BH27+BI27+BJ27</f>
        <v>0</v>
      </c>
      <c r="BL27" s="160"/>
      <c r="BM27" s="156"/>
      <c r="BN27" s="156"/>
      <c r="BO27" s="155"/>
      <c r="BP27" s="162"/>
      <c r="BQ27" s="200">
        <f t="shared" ref="BQ27:BQ42" si="28">BL27+BM27+BN27+BO27+BP27</f>
        <v>0</v>
      </c>
      <c r="BR27" s="531"/>
      <c r="BS27" s="200"/>
      <c r="BT27" s="532">
        <f t="shared" ref="BT27:BX42" si="29">C27+I27+O27+U27+AB27+AH27+AN27+AT27+AZ27+BF27+BL27</f>
        <v>0</v>
      </c>
      <c r="BU27" s="202">
        <f t="shared" si="29"/>
        <v>0</v>
      </c>
      <c r="BV27" s="202">
        <f t="shared" si="29"/>
        <v>0</v>
      </c>
      <c r="BW27" s="202">
        <f t="shared" si="29"/>
        <v>0</v>
      </c>
      <c r="BX27" s="530">
        <f t="shared" si="29"/>
        <v>0</v>
      </c>
      <c r="BY27" s="200">
        <f t="shared" ref="BY27:BY42" si="30">BT27+BU27+BV27+BW27+BX27</f>
        <v>0</v>
      </c>
      <c r="BZ27" s="58"/>
      <c r="CA27">
        <f t="shared" si="4"/>
        <v>0</v>
      </c>
      <c r="CB27">
        <f t="shared" si="4"/>
        <v>0</v>
      </c>
      <c r="CC27">
        <f t="shared" si="4"/>
        <v>0</v>
      </c>
      <c r="CD27">
        <f t="shared" si="4"/>
        <v>0</v>
      </c>
    </row>
    <row r="28" spans="1:82" ht="15" customHeight="1">
      <c r="A28" s="493" t="s">
        <v>396</v>
      </c>
      <c r="B28" s="494" t="s">
        <v>268</v>
      </c>
      <c r="C28" s="495"/>
      <c r="D28" s="147"/>
      <c r="E28" s="148"/>
      <c r="F28" s="148"/>
      <c r="G28" s="149"/>
      <c r="H28" s="496">
        <f t="shared" si="17"/>
        <v>0</v>
      </c>
      <c r="I28" s="152"/>
      <c r="J28" s="147"/>
      <c r="K28" s="147"/>
      <c r="L28" s="147"/>
      <c r="M28" s="149"/>
      <c r="N28" s="496">
        <f t="shared" si="18"/>
        <v>0</v>
      </c>
      <c r="O28" s="151"/>
      <c r="P28" s="147"/>
      <c r="Q28" s="147"/>
      <c r="R28" s="147"/>
      <c r="S28" s="153"/>
      <c r="T28" s="496">
        <f t="shared" si="19"/>
        <v>0</v>
      </c>
      <c r="U28" s="151"/>
      <c r="V28" s="147"/>
      <c r="W28" s="154"/>
      <c r="X28" s="155"/>
      <c r="Y28" s="156"/>
      <c r="Z28" s="497">
        <f t="shared" si="20"/>
        <v>0</v>
      </c>
      <c r="AA28" s="197"/>
      <c r="AB28" s="398"/>
      <c r="AC28" s="156"/>
      <c r="AD28" s="156"/>
      <c r="AE28" s="155"/>
      <c r="AF28" s="158"/>
      <c r="AG28" s="164">
        <f t="shared" si="21"/>
        <v>0</v>
      </c>
      <c r="AH28" s="159">
        <f t="shared" si="22"/>
        <v>0</v>
      </c>
      <c r="AI28" s="156"/>
      <c r="AJ28" s="156"/>
      <c r="AK28" s="155"/>
      <c r="AL28" s="155">
        <f>G28+M28+S28+Y28+AF28</f>
        <v>0</v>
      </c>
      <c r="AM28" s="524">
        <f t="shared" si="23"/>
        <v>0</v>
      </c>
      <c r="AN28" s="160"/>
      <c r="AO28" s="156"/>
      <c r="AP28" s="156"/>
      <c r="AQ28" s="161"/>
      <c r="AR28" s="162">
        <f>M28+R28+Y28+AE28+AL28</f>
        <v>0</v>
      </c>
      <c r="AS28" s="200">
        <f t="shared" si="24"/>
        <v>0</v>
      </c>
      <c r="AT28" s="160"/>
      <c r="AU28" s="156"/>
      <c r="AV28" s="156"/>
      <c r="AW28" s="155"/>
      <c r="AX28" s="162">
        <f>R28+X28+AE28+AK28+AR28</f>
        <v>0</v>
      </c>
      <c r="AY28" s="200">
        <f t="shared" si="25"/>
        <v>0</v>
      </c>
      <c r="AZ28" s="160">
        <f>T28+Z28+AG28+AM28+AT28</f>
        <v>0</v>
      </c>
      <c r="BA28" s="156"/>
      <c r="BB28" s="156"/>
      <c r="BC28" s="155">
        <v>66.349999999999994</v>
      </c>
      <c r="BD28" s="162">
        <f>X28+AD28+AK28+AQ28+AX28</f>
        <v>0</v>
      </c>
      <c r="BE28" s="200">
        <f t="shared" si="26"/>
        <v>66.349999999999994</v>
      </c>
      <c r="BF28" s="159">
        <f>Z28+AF28+AM28+AS28+AZ28</f>
        <v>0</v>
      </c>
      <c r="BG28" s="156"/>
      <c r="BH28" s="156"/>
      <c r="BI28" s="155"/>
      <c r="BJ28" s="155">
        <f>AD28+AJ28+AQ28+AW28+BD28</f>
        <v>0</v>
      </c>
      <c r="BK28" s="524">
        <f t="shared" si="27"/>
        <v>0</v>
      </c>
      <c r="BL28" s="160">
        <f>AF28+AL28+AS28+AY28+BF28</f>
        <v>0</v>
      </c>
      <c r="BM28" s="156"/>
      <c r="BN28" s="156"/>
      <c r="BO28" s="155"/>
      <c r="BP28" s="162"/>
      <c r="BQ28" s="200">
        <f t="shared" si="28"/>
        <v>0</v>
      </c>
      <c r="BR28" s="531"/>
      <c r="BS28" s="200"/>
      <c r="BT28" s="532">
        <f t="shared" si="29"/>
        <v>0</v>
      </c>
      <c r="BU28" s="202">
        <f t="shared" si="29"/>
        <v>0</v>
      </c>
      <c r="BV28" s="202">
        <f t="shared" si="29"/>
        <v>0</v>
      </c>
      <c r="BW28" s="202">
        <f t="shared" si="29"/>
        <v>66.349999999999994</v>
      </c>
      <c r="BX28" s="530">
        <f t="shared" si="29"/>
        <v>0</v>
      </c>
      <c r="BY28" s="200">
        <f t="shared" si="30"/>
        <v>66.349999999999994</v>
      </c>
      <c r="BZ28" s="58"/>
      <c r="CA28">
        <f t="shared" si="4"/>
        <v>0</v>
      </c>
      <c r="CB28">
        <f t="shared" si="4"/>
        <v>0</v>
      </c>
      <c r="CC28">
        <f t="shared" si="4"/>
        <v>6.6349999999999992E-2</v>
      </c>
      <c r="CD28">
        <f t="shared" si="4"/>
        <v>0</v>
      </c>
    </row>
    <row r="29" spans="1:82">
      <c r="A29" s="565" t="s">
        <v>47</v>
      </c>
      <c r="B29" s="566" t="s">
        <v>269</v>
      </c>
      <c r="C29" s="567"/>
      <c r="D29" s="568">
        <v>5524410.4000000004</v>
      </c>
      <c r="E29" s="559"/>
      <c r="F29" s="569"/>
      <c r="G29" s="561"/>
      <c r="H29" s="150">
        <f t="shared" si="17"/>
        <v>5524410.4000000004</v>
      </c>
      <c r="I29" s="570"/>
      <c r="J29" s="568">
        <v>395149.73</v>
      </c>
      <c r="K29" s="559"/>
      <c r="L29" s="559">
        <v>20045.080000000002</v>
      </c>
      <c r="M29" s="571">
        <v>847454.52</v>
      </c>
      <c r="N29" s="150">
        <f t="shared" si="18"/>
        <v>1262649.33</v>
      </c>
      <c r="O29" s="572"/>
      <c r="P29" s="559"/>
      <c r="Q29" s="573">
        <v>86366.89</v>
      </c>
      <c r="R29" s="559"/>
      <c r="S29" s="571"/>
      <c r="T29" s="150">
        <f t="shared" si="19"/>
        <v>86366.89</v>
      </c>
      <c r="U29" s="572"/>
      <c r="V29" s="559"/>
      <c r="W29" s="516"/>
      <c r="X29" s="574"/>
      <c r="Y29" s="575"/>
      <c r="Z29" s="516">
        <f t="shared" si="20"/>
        <v>0</v>
      </c>
      <c r="AA29" s="524"/>
      <c r="AB29" s="576"/>
      <c r="AC29" s="577">
        <v>64801.32</v>
      </c>
      <c r="AD29" s="577">
        <v>193346.44</v>
      </c>
      <c r="AE29" s="516"/>
      <c r="AF29" s="578"/>
      <c r="AG29" s="200">
        <f t="shared" si="21"/>
        <v>258147.76</v>
      </c>
      <c r="AH29" s="579">
        <f t="shared" si="22"/>
        <v>0</v>
      </c>
      <c r="AI29" s="580"/>
      <c r="AJ29" s="577"/>
      <c r="AK29" s="516"/>
      <c r="AL29" s="574"/>
      <c r="AM29" s="524">
        <f t="shared" si="23"/>
        <v>0</v>
      </c>
      <c r="AN29" s="581"/>
      <c r="AO29" s="568">
        <v>3684.29</v>
      </c>
      <c r="AP29" s="580"/>
      <c r="AQ29" s="582">
        <v>3267.36</v>
      </c>
      <c r="AR29" s="524">
        <v>11279.22</v>
      </c>
      <c r="AS29" s="200">
        <f t="shared" si="24"/>
        <v>18230.87</v>
      </c>
      <c r="AT29" s="581"/>
      <c r="AU29" s="580">
        <v>109781.52</v>
      </c>
      <c r="AV29" s="577">
        <v>20694.96</v>
      </c>
      <c r="AW29" s="516"/>
      <c r="AX29" s="583"/>
      <c r="AY29" s="200">
        <f t="shared" si="25"/>
        <v>130476.48000000001</v>
      </c>
      <c r="AZ29" s="581"/>
      <c r="BA29" s="584">
        <v>5595.44</v>
      </c>
      <c r="BB29" s="580">
        <v>41404.86</v>
      </c>
      <c r="BC29" s="516">
        <v>25077.43</v>
      </c>
      <c r="BD29" s="524"/>
      <c r="BE29" s="200">
        <f t="shared" si="26"/>
        <v>72077.73000000001</v>
      </c>
      <c r="BF29" s="579"/>
      <c r="BG29" s="580"/>
      <c r="BH29" s="577"/>
      <c r="BI29" s="516"/>
      <c r="BJ29" s="516">
        <v>230637.51</v>
      </c>
      <c r="BK29" s="524">
        <f t="shared" si="27"/>
        <v>230637.51</v>
      </c>
      <c r="BL29" s="585"/>
      <c r="BM29" s="580">
        <v>105823.24</v>
      </c>
      <c r="BN29" s="580"/>
      <c r="BO29" s="516"/>
      <c r="BP29" s="583"/>
      <c r="BQ29" s="200">
        <f t="shared" si="28"/>
        <v>105823.24</v>
      </c>
      <c r="BR29" s="586"/>
      <c r="BS29" s="200"/>
      <c r="BT29" s="587">
        <f t="shared" si="29"/>
        <v>0</v>
      </c>
      <c r="BU29" s="516">
        <f t="shared" si="29"/>
        <v>6209245.9400000013</v>
      </c>
      <c r="BV29" s="516">
        <f t="shared" si="29"/>
        <v>341813.15</v>
      </c>
      <c r="BW29" s="516">
        <f t="shared" si="29"/>
        <v>48389.87</v>
      </c>
      <c r="BX29" s="524">
        <f t="shared" si="29"/>
        <v>1089371.25</v>
      </c>
      <c r="BY29" s="200">
        <f t="shared" si="30"/>
        <v>7688820.2100000018</v>
      </c>
      <c r="BZ29" s="58"/>
      <c r="CA29">
        <f t="shared" si="4"/>
        <v>6209.2459400000016</v>
      </c>
      <c r="CB29">
        <f t="shared" si="4"/>
        <v>341.81315000000001</v>
      </c>
      <c r="CC29">
        <f t="shared" si="4"/>
        <v>48.389870000000002</v>
      </c>
      <c r="CD29">
        <f>BX29/1000</f>
        <v>1089.3712499999999</v>
      </c>
    </row>
    <row r="30" spans="1:82" ht="38.25">
      <c r="A30" s="588" t="s">
        <v>397</v>
      </c>
      <c r="B30" s="589" t="s">
        <v>270</v>
      </c>
      <c r="C30" s="590"/>
      <c r="D30" s="591">
        <f>D31+D32</f>
        <v>658454.24</v>
      </c>
      <c r="E30" s="592"/>
      <c r="F30" s="592"/>
      <c r="G30" s="593"/>
      <c r="H30" s="150">
        <f t="shared" si="17"/>
        <v>658454.24</v>
      </c>
      <c r="I30" s="594"/>
      <c r="J30" s="591">
        <f>J31+J32</f>
        <v>0</v>
      </c>
      <c r="K30" s="591">
        <f t="shared" ref="K30:M30" si="31">K31+K32</f>
        <v>0</v>
      </c>
      <c r="L30" s="591">
        <f t="shared" si="31"/>
        <v>0</v>
      </c>
      <c r="M30" s="595">
        <f t="shared" si="31"/>
        <v>0</v>
      </c>
      <c r="N30" s="150">
        <f t="shared" si="18"/>
        <v>0</v>
      </c>
      <c r="O30" s="596"/>
      <c r="P30" s="591"/>
      <c r="Q30" s="591">
        <f t="shared" ref="Q30:R30" si="32">Q31+Q32</f>
        <v>0</v>
      </c>
      <c r="R30" s="591">
        <f t="shared" si="32"/>
        <v>0</v>
      </c>
      <c r="S30" s="595"/>
      <c r="T30" s="150">
        <f t="shared" si="19"/>
        <v>0</v>
      </c>
      <c r="U30" s="596"/>
      <c r="V30" s="591"/>
      <c r="W30" s="597"/>
      <c r="X30" s="598"/>
      <c r="Y30" s="591">
        <f t="shared" ref="Y30" si="33">Y31+Y32</f>
        <v>0</v>
      </c>
      <c r="Z30" s="516">
        <f t="shared" si="20"/>
        <v>0</v>
      </c>
      <c r="AA30" s="517"/>
      <c r="AB30" s="599"/>
      <c r="AC30" s="591">
        <f t="shared" ref="AC30:AE30" si="34">AC31+AC32</f>
        <v>0</v>
      </c>
      <c r="AD30" s="591">
        <f t="shared" si="34"/>
        <v>0</v>
      </c>
      <c r="AE30" s="591">
        <f t="shared" si="34"/>
        <v>0</v>
      </c>
      <c r="AF30" s="600"/>
      <c r="AG30" s="601">
        <f t="shared" si="21"/>
        <v>0</v>
      </c>
      <c r="AH30" s="602"/>
      <c r="AI30" s="603"/>
      <c r="AJ30" s="604"/>
      <c r="AK30" s="598"/>
      <c r="AL30" s="598"/>
      <c r="AM30" s="517"/>
      <c r="AN30" s="605"/>
      <c r="AO30" s="591">
        <f t="shared" ref="AO30:AP30" si="35">AO31+AO32</f>
        <v>0</v>
      </c>
      <c r="AP30" s="591">
        <f t="shared" si="35"/>
        <v>0</v>
      </c>
      <c r="AQ30" s="606"/>
      <c r="AR30" s="607"/>
      <c r="AS30" s="200">
        <f t="shared" si="24"/>
        <v>0</v>
      </c>
      <c r="AT30" s="605"/>
      <c r="AU30" s="603"/>
      <c r="AV30" s="604"/>
      <c r="AW30" s="598"/>
      <c r="AX30" s="608"/>
      <c r="AY30" s="609"/>
      <c r="AZ30" s="610"/>
      <c r="BA30" s="591">
        <f t="shared" ref="BA30:BB30" si="36">BA31+BA32</f>
        <v>0</v>
      </c>
      <c r="BB30" s="591">
        <f t="shared" si="36"/>
        <v>0</v>
      </c>
      <c r="BC30" s="598"/>
      <c r="BD30" s="608"/>
      <c r="BE30" s="200">
        <f t="shared" si="26"/>
        <v>0</v>
      </c>
      <c r="BF30" s="602"/>
      <c r="BG30" s="603"/>
      <c r="BH30" s="604"/>
      <c r="BI30" s="598"/>
      <c r="BJ30" s="598"/>
      <c r="BK30" s="517"/>
      <c r="BL30" s="605"/>
      <c r="BM30" s="603"/>
      <c r="BN30" s="604"/>
      <c r="BO30" s="598"/>
      <c r="BP30" s="608"/>
      <c r="BQ30" s="609">
        <f t="shared" si="28"/>
        <v>0</v>
      </c>
      <c r="BR30" s="528"/>
      <c r="BS30" s="609">
        <f t="shared" ref="BS30:BS82" si="37">BR30</f>
        <v>0</v>
      </c>
      <c r="BT30" s="529"/>
      <c r="BU30" s="522">
        <f t="shared" si="29"/>
        <v>658454.24</v>
      </c>
      <c r="BV30" s="522">
        <f t="shared" si="29"/>
        <v>0</v>
      </c>
      <c r="BW30" s="522">
        <f t="shared" si="29"/>
        <v>0</v>
      </c>
      <c r="BX30" s="517">
        <f t="shared" si="29"/>
        <v>0</v>
      </c>
      <c r="BY30" s="200">
        <f t="shared" si="30"/>
        <v>658454.24</v>
      </c>
      <c r="BZ30" s="58"/>
      <c r="CA30">
        <f t="shared" si="4"/>
        <v>658.45424000000003</v>
      </c>
      <c r="CB30">
        <f t="shared" si="4"/>
        <v>0</v>
      </c>
      <c r="CC30">
        <f t="shared" si="4"/>
        <v>0</v>
      </c>
      <c r="CD30">
        <f t="shared" si="4"/>
        <v>0</v>
      </c>
    </row>
    <row r="31" spans="1:82" ht="25.5">
      <c r="A31" s="144" t="s">
        <v>271</v>
      </c>
      <c r="B31" s="611" t="s">
        <v>398</v>
      </c>
      <c r="C31" s="495"/>
      <c r="D31" s="147">
        <v>658454.24</v>
      </c>
      <c r="E31" s="148"/>
      <c r="F31" s="148"/>
      <c r="G31" s="149"/>
      <c r="H31" s="150">
        <f t="shared" si="17"/>
        <v>658454.24</v>
      </c>
      <c r="I31" s="152"/>
      <c r="J31" s="147"/>
      <c r="K31" s="147"/>
      <c r="L31" s="147"/>
      <c r="M31" s="149"/>
      <c r="N31" s="150">
        <f t="shared" si="18"/>
        <v>0</v>
      </c>
      <c r="O31" s="151"/>
      <c r="P31" s="147"/>
      <c r="Q31" s="147"/>
      <c r="R31" s="147"/>
      <c r="S31" s="153"/>
      <c r="T31" s="150">
        <f t="shared" si="19"/>
        <v>0</v>
      </c>
      <c r="U31" s="151"/>
      <c r="V31" s="147"/>
      <c r="W31" s="154"/>
      <c r="X31" s="155"/>
      <c r="Y31" s="156"/>
      <c r="Z31" s="516">
        <f t="shared" si="20"/>
        <v>0</v>
      </c>
      <c r="AA31" s="530"/>
      <c r="AB31" s="398"/>
      <c r="AC31" s="156"/>
      <c r="AD31" s="156"/>
      <c r="AE31" s="155"/>
      <c r="AF31" s="158"/>
      <c r="AG31" s="601">
        <f t="shared" si="21"/>
        <v>0</v>
      </c>
      <c r="AH31" s="159"/>
      <c r="AI31" s="280"/>
      <c r="AJ31" s="156"/>
      <c r="AK31" s="155"/>
      <c r="AL31" s="155"/>
      <c r="AM31" s="524"/>
      <c r="AN31" s="160"/>
      <c r="AO31" s="280"/>
      <c r="AP31" s="156"/>
      <c r="AQ31" s="161"/>
      <c r="AR31" s="197"/>
      <c r="AS31" s="200">
        <f t="shared" si="24"/>
        <v>0</v>
      </c>
      <c r="AT31" s="160"/>
      <c r="AU31" s="280"/>
      <c r="AV31" s="156"/>
      <c r="AW31" s="155"/>
      <c r="AX31" s="162"/>
      <c r="AY31" s="200"/>
      <c r="AZ31" s="157"/>
      <c r="BA31" s="280"/>
      <c r="BB31" s="156"/>
      <c r="BC31" s="155"/>
      <c r="BD31" s="162"/>
      <c r="BE31" s="200">
        <f t="shared" si="26"/>
        <v>0</v>
      </c>
      <c r="BF31" s="159"/>
      <c r="BG31" s="280"/>
      <c r="BH31" s="156"/>
      <c r="BI31" s="155"/>
      <c r="BJ31" s="155"/>
      <c r="BK31" s="524"/>
      <c r="BL31" s="160"/>
      <c r="BM31" s="280"/>
      <c r="BN31" s="156"/>
      <c r="BO31" s="155"/>
      <c r="BP31" s="162"/>
      <c r="BQ31" s="200"/>
      <c r="BR31" s="531"/>
      <c r="BS31" s="200"/>
      <c r="BT31" s="532"/>
      <c r="BU31" s="202">
        <f t="shared" si="29"/>
        <v>658454.24</v>
      </c>
      <c r="BV31" s="202">
        <f t="shared" si="29"/>
        <v>0</v>
      </c>
      <c r="BW31" s="202">
        <f t="shared" si="29"/>
        <v>0</v>
      </c>
      <c r="BX31" s="530">
        <f t="shared" si="29"/>
        <v>0</v>
      </c>
      <c r="BY31" s="200">
        <f t="shared" si="30"/>
        <v>658454.24</v>
      </c>
      <c r="BZ31" s="58"/>
      <c r="CA31">
        <f t="shared" si="4"/>
        <v>658.45424000000003</v>
      </c>
      <c r="CB31">
        <f t="shared" si="4"/>
        <v>0</v>
      </c>
      <c r="CC31">
        <f t="shared" si="4"/>
        <v>0</v>
      </c>
      <c r="CD31">
        <f t="shared" si="4"/>
        <v>0</v>
      </c>
    </row>
    <row r="32" spans="1:82">
      <c r="A32" s="144" t="s">
        <v>273</v>
      </c>
      <c r="B32" s="611" t="s">
        <v>399</v>
      </c>
      <c r="C32" s="495"/>
      <c r="D32" s="147"/>
      <c r="E32" s="148"/>
      <c r="F32" s="148"/>
      <c r="G32" s="149"/>
      <c r="H32" s="150">
        <f t="shared" si="17"/>
        <v>0</v>
      </c>
      <c r="I32" s="152"/>
      <c r="J32" s="147"/>
      <c r="K32" s="147"/>
      <c r="L32" s="147"/>
      <c r="M32" s="149"/>
      <c r="N32" s="150">
        <f t="shared" si="18"/>
        <v>0</v>
      </c>
      <c r="O32" s="151"/>
      <c r="P32" s="147"/>
      <c r="Q32" s="147"/>
      <c r="R32" s="147"/>
      <c r="S32" s="153"/>
      <c r="T32" s="150">
        <f t="shared" si="19"/>
        <v>0</v>
      </c>
      <c r="U32" s="151"/>
      <c r="V32" s="147"/>
      <c r="W32" s="154"/>
      <c r="X32" s="155"/>
      <c r="Y32" s="156"/>
      <c r="Z32" s="516">
        <f t="shared" si="20"/>
        <v>0</v>
      </c>
      <c r="AA32" s="530"/>
      <c r="AB32" s="398"/>
      <c r="AC32" s="156"/>
      <c r="AD32" s="156"/>
      <c r="AE32" s="155"/>
      <c r="AF32" s="158"/>
      <c r="AG32" s="601">
        <f t="shared" si="21"/>
        <v>0</v>
      </c>
      <c r="AH32" s="159"/>
      <c r="AI32" s="280"/>
      <c r="AJ32" s="156"/>
      <c r="AK32" s="155"/>
      <c r="AL32" s="155"/>
      <c r="AM32" s="524"/>
      <c r="AN32" s="160"/>
      <c r="AO32" s="280"/>
      <c r="AP32" s="156"/>
      <c r="AQ32" s="161"/>
      <c r="AR32" s="197"/>
      <c r="AS32" s="200">
        <f t="shared" si="24"/>
        <v>0</v>
      </c>
      <c r="AT32" s="160"/>
      <c r="AU32" s="280"/>
      <c r="AV32" s="156"/>
      <c r="AW32" s="155"/>
      <c r="AX32" s="162"/>
      <c r="AY32" s="200"/>
      <c r="AZ32" s="157"/>
      <c r="BA32" s="280"/>
      <c r="BB32" s="156"/>
      <c r="BC32" s="155"/>
      <c r="BD32" s="162"/>
      <c r="BE32" s="200">
        <f t="shared" si="26"/>
        <v>0</v>
      </c>
      <c r="BF32" s="159"/>
      <c r="BG32" s="280"/>
      <c r="BH32" s="156"/>
      <c r="BI32" s="155"/>
      <c r="BJ32" s="155"/>
      <c r="BK32" s="524"/>
      <c r="BL32" s="160"/>
      <c r="BM32" s="280"/>
      <c r="BN32" s="156"/>
      <c r="BO32" s="155"/>
      <c r="BP32" s="162"/>
      <c r="BQ32" s="200"/>
      <c r="BR32" s="531"/>
      <c r="BS32" s="200"/>
      <c r="BT32" s="532"/>
      <c r="BU32" s="202">
        <f t="shared" si="29"/>
        <v>0</v>
      </c>
      <c r="BV32" s="202">
        <f t="shared" si="29"/>
        <v>0</v>
      </c>
      <c r="BW32" s="202">
        <f t="shared" si="29"/>
        <v>0</v>
      </c>
      <c r="BX32" s="530">
        <f t="shared" si="29"/>
        <v>0</v>
      </c>
      <c r="BY32" s="200">
        <f t="shared" si="30"/>
        <v>0</v>
      </c>
      <c r="BZ32" s="58"/>
      <c r="CA32">
        <f t="shared" si="4"/>
        <v>0</v>
      </c>
      <c r="CB32">
        <f t="shared" si="4"/>
        <v>0</v>
      </c>
      <c r="CC32">
        <f t="shared" si="4"/>
        <v>0</v>
      </c>
      <c r="CD32">
        <f t="shared" si="4"/>
        <v>0</v>
      </c>
    </row>
    <row r="33" spans="1:82" ht="38.25">
      <c r="A33" s="612" t="s">
        <v>400</v>
      </c>
      <c r="B33" s="589" t="s">
        <v>401</v>
      </c>
      <c r="C33" s="590"/>
      <c r="D33" s="591">
        <f>D34+D35</f>
        <v>161514.20000000001</v>
      </c>
      <c r="E33" s="592"/>
      <c r="F33" s="592"/>
      <c r="G33" s="593"/>
      <c r="H33" s="150">
        <f t="shared" si="17"/>
        <v>161514.20000000001</v>
      </c>
      <c r="I33" s="594"/>
      <c r="J33" s="591">
        <f>J34+J35</f>
        <v>0</v>
      </c>
      <c r="K33" s="591">
        <f t="shared" ref="K33:M33" si="38">K34+K35</f>
        <v>0</v>
      </c>
      <c r="L33" s="591">
        <f t="shared" si="38"/>
        <v>0</v>
      </c>
      <c r="M33" s="595">
        <f t="shared" si="38"/>
        <v>0</v>
      </c>
      <c r="N33" s="150">
        <f t="shared" si="18"/>
        <v>0</v>
      </c>
      <c r="O33" s="596"/>
      <c r="P33" s="591"/>
      <c r="Q33" s="591">
        <f t="shared" ref="Q33:R33" si="39">Q34+Q35</f>
        <v>0</v>
      </c>
      <c r="R33" s="591">
        <f t="shared" si="39"/>
        <v>0</v>
      </c>
      <c r="S33" s="595"/>
      <c r="T33" s="150">
        <f t="shared" si="19"/>
        <v>0</v>
      </c>
      <c r="U33" s="596"/>
      <c r="V33" s="591"/>
      <c r="W33" s="597"/>
      <c r="X33" s="598"/>
      <c r="Y33" s="591">
        <f t="shared" ref="Y33" si="40">Y34+Y35</f>
        <v>0</v>
      </c>
      <c r="Z33" s="516">
        <f t="shared" si="20"/>
        <v>0</v>
      </c>
      <c r="AA33" s="517"/>
      <c r="AB33" s="599"/>
      <c r="AC33" s="591">
        <f t="shared" ref="AC33:AE33" si="41">AC34+AC35</f>
        <v>0</v>
      </c>
      <c r="AD33" s="591">
        <f t="shared" si="41"/>
        <v>0</v>
      </c>
      <c r="AE33" s="591">
        <f t="shared" si="41"/>
        <v>0</v>
      </c>
      <c r="AF33" s="600"/>
      <c r="AG33" s="601">
        <f t="shared" si="21"/>
        <v>0</v>
      </c>
      <c r="AH33" s="602"/>
      <c r="AI33" s="603"/>
      <c r="AJ33" s="604"/>
      <c r="AK33" s="598"/>
      <c r="AL33" s="598"/>
      <c r="AM33" s="517"/>
      <c r="AN33" s="605"/>
      <c r="AO33" s="591">
        <f t="shared" ref="AO33:AP33" si="42">AO34+AO35</f>
        <v>0</v>
      </c>
      <c r="AP33" s="591">
        <f t="shared" si="42"/>
        <v>0</v>
      </c>
      <c r="AQ33" s="606"/>
      <c r="AR33" s="607"/>
      <c r="AS33" s="200">
        <f t="shared" si="24"/>
        <v>0</v>
      </c>
      <c r="AT33" s="605"/>
      <c r="AU33" s="603"/>
      <c r="AV33" s="604"/>
      <c r="AW33" s="598"/>
      <c r="AX33" s="608"/>
      <c r="AY33" s="609"/>
      <c r="AZ33" s="610"/>
      <c r="BA33" s="591">
        <f t="shared" ref="BA33:BB33" si="43">BA34+BA35</f>
        <v>0</v>
      </c>
      <c r="BB33" s="591">
        <f t="shared" si="43"/>
        <v>0</v>
      </c>
      <c r="BC33" s="598"/>
      <c r="BD33" s="608"/>
      <c r="BE33" s="200">
        <f t="shared" si="26"/>
        <v>0</v>
      </c>
      <c r="BF33" s="602"/>
      <c r="BG33" s="603"/>
      <c r="BH33" s="604"/>
      <c r="BI33" s="598"/>
      <c r="BJ33" s="598"/>
      <c r="BK33" s="517"/>
      <c r="BL33" s="605"/>
      <c r="BM33" s="603"/>
      <c r="BN33" s="604"/>
      <c r="BO33" s="598"/>
      <c r="BP33" s="608"/>
      <c r="BQ33" s="609"/>
      <c r="BR33" s="528"/>
      <c r="BS33" s="609"/>
      <c r="BT33" s="529"/>
      <c r="BU33" s="522">
        <f t="shared" si="29"/>
        <v>161514.20000000001</v>
      </c>
      <c r="BV33" s="522">
        <f t="shared" si="29"/>
        <v>0</v>
      </c>
      <c r="BW33" s="522">
        <f t="shared" si="29"/>
        <v>0</v>
      </c>
      <c r="BX33" s="517">
        <f t="shared" si="29"/>
        <v>0</v>
      </c>
      <c r="BY33" s="200">
        <f t="shared" si="30"/>
        <v>161514.20000000001</v>
      </c>
      <c r="BZ33" s="58"/>
      <c r="CA33">
        <f t="shared" si="4"/>
        <v>161.51420000000002</v>
      </c>
      <c r="CB33">
        <f t="shared" si="4"/>
        <v>0</v>
      </c>
      <c r="CC33">
        <f t="shared" si="4"/>
        <v>0</v>
      </c>
      <c r="CD33">
        <f t="shared" si="4"/>
        <v>0</v>
      </c>
    </row>
    <row r="34" spans="1:82" ht="25.5">
      <c r="A34" s="144" t="s">
        <v>276</v>
      </c>
      <c r="B34" s="611" t="s">
        <v>398</v>
      </c>
      <c r="C34" s="495"/>
      <c r="D34" s="147">
        <v>161514.20000000001</v>
      </c>
      <c r="E34" s="148"/>
      <c r="F34" s="148"/>
      <c r="G34" s="149"/>
      <c r="H34" s="150">
        <f t="shared" si="17"/>
        <v>161514.20000000001</v>
      </c>
      <c r="I34" s="152"/>
      <c r="J34" s="147"/>
      <c r="K34" s="147"/>
      <c r="L34" s="147"/>
      <c r="M34" s="149"/>
      <c r="N34" s="150">
        <f t="shared" si="18"/>
        <v>0</v>
      </c>
      <c r="O34" s="151"/>
      <c r="P34" s="147"/>
      <c r="Q34" s="147"/>
      <c r="R34" s="147"/>
      <c r="S34" s="153"/>
      <c r="T34" s="150">
        <f t="shared" si="19"/>
        <v>0</v>
      </c>
      <c r="U34" s="151"/>
      <c r="V34" s="147"/>
      <c r="W34" s="154"/>
      <c r="X34" s="155"/>
      <c r="Y34" s="156"/>
      <c r="Z34" s="516">
        <f t="shared" si="20"/>
        <v>0</v>
      </c>
      <c r="AA34" s="530"/>
      <c r="AB34" s="398"/>
      <c r="AC34" s="156"/>
      <c r="AD34" s="156"/>
      <c r="AE34" s="155"/>
      <c r="AF34" s="158"/>
      <c r="AG34" s="601">
        <f t="shared" si="21"/>
        <v>0</v>
      </c>
      <c r="AH34" s="159"/>
      <c r="AI34" s="280"/>
      <c r="AJ34" s="156"/>
      <c r="AK34" s="155"/>
      <c r="AL34" s="155"/>
      <c r="AM34" s="524"/>
      <c r="AN34" s="160"/>
      <c r="AO34" s="280"/>
      <c r="AP34" s="156"/>
      <c r="AQ34" s="161"/>
      <c r="AR34" s="197"/>
      <c r="AS34" s="200">
        <f t="shared" si="24"/>
        <v>0</v>
      </c>
      <c r="AT34" s="160"/>
      <c r="AU34" s="280"/>
      <c r="AV34" s="156"/>
      <c r="AW34" s="155"/>
      <c r="AX34" s="162"/>
      <c r="AY34" s="200"/>
      <c r="AZ34" s="157"/>
      <c r="BA34" s="280"/>
      <c r="BB34" s="156"/>
      <c r="BC34" s="155"/>
      <c r="BD34" s="162"/>
      <c r="BE34" s="200">
        <f t="shared" si="26"/>
        <v>0</v>
      </c>
      <c r="BF34" s="159"/>
      <c r="BG34" s="280"/>
      <c r="BH34" s="156"/>
      <c r="BI34" s="155"/>
      <c r="BJ34" s="155"/>
      <c r="BK34" s="524"/>
      <c r="BL34" s="160"/>
      <c r="BM34" s="280"/>
      <c r="BN34" s="156"/>
      <c r="BO34" s="155"/>
      <c r="BP34" s="162"/>
      <c r="BQ34" s="200"/>
      <c r="BR34" s="531"/>
      <c r="BS34" s="200"/>
      <c r="BT34" s="532"/>
      <c r="BU34" s="202">
        <f t="shared" si="29"/>
        <v>161514.20000000001</v>
      </c>
      <c r="BV34" s="202">
        <f t="shared" si="29"/>
        <v>0</v>
      </c>
      <c r="BW34" s="202">
        <f t="shared" si="29"/>
        <v>0</v>
      </c>
      <c r="BX34" s="530">
        <f t="shared" si="29"/>
        <v>0</v>
      </c>
      <c r="BY34" s="200">
        <f t="shared" si="30"/>
        <v>161514.20000000001</v>
      </c>
      <c r="BZ34" s="58"/>
      <c r="CA34">
        <f t="shared" si="4"/>
        <v>161.51420000000002</v>
      </c>
      <c r="CB34">
        <f t="shared" si="4"/>
        <v>0</v>
      </c>
      <c r="CC34">
        <f t="shared" si="4"/>
        <v>0</v>
      </c>
      <c r="CD34">
        <f t="shared" si="4"/>
        <v>0</v>
      </c>
    </row>
    <row r="35" spans="1:82">
      <c r="A35" s="144" t="s">
        <v>278</v>
      </c>
      <c r="B35" s="611" t="s">
        <v>399</v>
      </c>
      <c r="C35" s="495"/>
      <c r="D35" s="147"/>
      <c r="E35" s="148"/>
      <c r="F35" s="148"/>
      <c r="G35" s="149"/>
      <c r="H35" s="496">
        <f t="shared" si="17"/>
        <v>0</v>
      </c>
      <c r="I35" s="152"/>
      <c r="J35" s="147"/>
      <c r="K35" s="147"/>
      <c r="L35" s="147"/>
      <c r="M35" s="149"/>
      <c r="N35" s="496">
        <f t="shared" si="18"/>
        <v>0</v>
      </c>
      <c r="O35" s="151"/>
      <c r="P35" s="147"/>
      <c r="Q35" s="147"/>
      <c r="R35" s="147"/>
      <c r="S35" s="153"/>
      <c r="T35" s="496">
        <f t="shared" si="19"/>
        <v>0</v>
      </c>
      <c r="U35" s="151"/>
      <c r="V35" s="147"/>
      <c r="W35" s="154"/>
      <c r="X35" s="155"/>
      <c r="Y35" s="156"/>
      <c r="Z35" s="516">
        <f t="shared" si="20"/>
        <v>0</v>
      </c>
      <c r="AA35" s="530"/>
      <c r="AB35" s="398"/>
      <c r="AC35" s="156"/>
      <c r="AD35" s="156"/>
      <c r="AE35" s="155"/>
      <c r="AF35" s="158"/>
      <c r="AG35" s="164">
        <f t="shared" si="21"/>
        <v>0</v>
      </c>
      <c r="AH35" s="159"/>
      <c r="AI35" s="280"/>
      <c r="AJ35" s="156"/>
      <c r="AK35" s="155"/>
      <c r="AL35" s="155"/>
      <c r="AM35" s="524"/>
      <c r="AN35" s="160"/>
      <c r="AO35" s="280"/>
      <c r="AP35" s="156"/>
      <c r="AQ35" s="161"/>
      <c r="AR35" s="197"/>
      <c r="AS35" s="200">
        <f t="shared" si="24"/>
        <v>0</v>
      </c>
      <c r="AT35" s="160"/>
      <c r="AU35" s="280"/>
      <c r="AV35" s="156"/>
      <c r="AW35" s="155"/>
      <c r="AX35" s="162"/>
      <c r="AY35" s="200"/>
      <c r="AZ35" s="157"/>
      <c r="BA35" s="280"/>
      <c r="BB35" s="156"/>
      <c r="BC35" s="155"/>
      <c r="BD35" s="162"/>
      <c r="BE35" s="200">
        <f t="shared" si="26"/>
        <v>0</v>
      </c>
      <c r="BF35" s="159"/>
      <c r="BG35" s="280"/>
      <c r="BH35" s="156"/>
      <c r="BI35" s="155"/>
      <c r="BJ35" s="155"/>
      <c r="BK35" s="524"/>
      <c r="BL35" s="160"/>
      <c r="BM35" s="280"/>
      <c r="BN35" s="156"/>
      <c r="BO35" s="155"/>
      <c r="BP35" s="162"/>
      <c r="BQ35" s="200">
        <f t="shared" si="28"/>
        <v>0</v>
      </c>
      <c r="BR35" s="531"/>
      <c r="BS35" s="200">
        <f t="shared" si="37"/>
        <v>0</v>
      </c>
      <c r="BT35" s="532"/>
      <c r="BU35" s="202">
        <f t="shared" si="29"/>
        <v>0</v>
      </c>
      <c r="BV35" s="202">
        <f t="shared" si="29"/>
        <v>0</v>
      </c>
      <c r="BW35" s="202">
        <f t="shared" si="29"/>
        <v>0</v>
      </c>
      <c r="BX35" s="530">
        <f t="shared" si="29"/>
        <v>0</v>
      </c>
      <c r="BY35" s="200">
        <f t="shared" si="30"/>
        <v>0</v>
      </c>
      <c r="BZ35" s="58"/>
      <c r="CA35">
        <f t="shared" si="4"/>
        <v>0</v>
      </c>
      <c r="CB35">
        <f t="shared" si="4"/>
        <v>0</v>
      </c>
      <c r="CC35">
        <f t="shared" si="4"/>
        <v>0</v>
      </c>
      <c r="CD35">
        <f t="shared" si="4"/>
        <v>0</v>
      </c>
    </row>
    <row r="36" spans="1:82">
      <c r="A36" s="144" t="s">
        <v>402</v>
      </c>
      <c r="B36" s="613" t="s">
        <v>403</v>
      </c>
      <c r="C36" s="495"/>
      <c r="D36" s="147"/>
      <c r="E36" s="148"/>
      <c r="F36" s="148"/>
      <c r="G36" s="149"/>
      <c r="H36" s="496">
        <f t="shared" si="17"/>
        <v>0</v>
      </c>
      <c r="I36" s="152"/>
      <c r="J36" s="147"/>
      <c r="K36" s="147"/>
      <c r="L36" s="147"/>
      <c r="M36" s="149"/>
      <c r="N36" s="496">
        <f t="shared" si="18"/>
        <v>0</v>
      </c>
      <c r="O36" s="151"/>
      <c r="P36" s="147"/>
      <c r="Q36" s="147"/>
      <c r="R36" s="147"/>
      <c r="S36" s="153"/>
      <c r="T36" s="496">
        <f t="shared" si="19"/>
        <v>0</v>
      </c>
      <c r="U36" s="151"/>
      <c r="V36" s="147"/>
      <c r="W36" s="154"/>
      <c r="X36" s="155"/>
      <c r="Y36" s="156"/>
      <c r="Z36" s="497">
        <f t="shared" si="20"/>
        <v>0</v>
      </c>
      <c r="AA36" s="530"/>
      <c r="AB36" s="398"/>
      <c r="AC36" s="156"/>
      <c r="AD36" s="156"/>
      <c r="AE36" s="155"/>
      <c r="AF36" s="158"/>
      <c r="AG36" s="164">
        <f t="shared" si="21"/>
        <v>0</v>
      </c>
      <c r="AH36" s="159"/>
      <c r="AI36" s="280"/>
      <c r="AJ36" s="156"/>
      <c r="AK36" s="155"/>
      <c r="AL36" s="155"/>
      <c r="AM36" s="524"/>
      <c r="AN36" s="160"/>
      <c r="AO36" s="280"/>
      <c r="AP36" s="156"/>
      <c r="AQ36" s="161"/>
      <c r="AR36" s="197"/>
      <c r="AS36" s="200">
        <f t="shared" si="24"/>
        <v>0</v>
      </c>
      <c r="AT36" s="160"/>
      <c r="AU36" s="280"/>
      <c r="AV36" s="156"/>
      <c r="AW36" s="155"/>
      <c r="AX36" s="162"/>
      <c r="AY36" s="200"/>
      <c r="AZ36" s="157"/>
      <c r="BA36" s="280"/>
      <c r="BB36" s="156"/>
      <c r="BC36" s="155"/>
      <c r="BD36" s="162"/>
      <c r="BE36" s="200">
        <f t="shared" si="26"/>
        <v>0</v>
      </c>
      <c r="BF36" s="159"/>
      <c r="BG36" s="280"/>
      <c r="BH36" s="156"/>
      <c r="BI36" s="155"/>
      <c r="BJ36" s="155"/>
      <c r="BK36" s="524"/>
      <c r="BL36" s="160"/>
      <c r="BM36" s="280"/>
      <c r="BN36" s="156"/>
      <c r="BO36" s="155"/>
      <c r="BP36" s="162"/>
      <c r="BQ36" s="200">
        <f t="shared" si="28"/>
        <v>0</v>
      </c>
      <c r="BR36" s="531"/>
      <c r="BS36" s="200">
        <f t="shared" si="37"/>
        <v>0</v>
      </c>
      <c r="BT36" s="532"/>
      <c r="BU36" s="202">
        <f t="shared" si="29"/>
        <v>0</v>
      </c>
      <c r="BV36" s="202">
        <f t="shared" si="29"/>
        <v>0</v>
      </c>
      <c r="BW36" s="202">
        <f t="shared" si="29"/>
        <v>0</v>
      </c>
      <c r="BX36" s="530">
        <f t="shared" si="29"/>
        <v>0</v>
      </c>
      <c r="BY36" s="200">
        <f t="shared" si="30"/>
        <v>0</v>
      </c>
      <c r="BZ36" s="58"/>
      <c r="CA36">
        <f t="shared" si="4"/>
        <v>0</v>
      </c>
      <c r="CB36">
        <f t="shared" si="4"/>
        <v>0</v>
      </c>
      <c r="CC36">
        <f t="shared" si="4"/>
        <v>0</v>
      </c>
      <c r="CD36">
        <f t="shared" si="4"/>
        <v>0</v>
      </c>
    </row>
    <row r="37" spans="1:82">
      <c r="A37" s="144" t="s">
        <v>404</v>
      </c>
      <c r="B37" s="613" t="s">
        <v>283</v>
      </c>
      <c r="C37" s="495"/>
      <c r="D37" s="147"/>
      <c r="E37" s="148"/>
      <c r="F37" s="148"/>
      <c r="G37" s="149"/>
      <c r="H37" s="496">
        <f t="shared" si="17"/>
        <v>0</v>
      </c>
      <c r="I37" s="152"/>
      <c r="J37" s="147"/>
      <c r="K37" s="147"/>
      <c r="L37" s="147"/>
      <c r="M37" s="149"/>
      <c r="N37" s="496">
        <f t="shared" si="18"/>
        <v>0</v>
      </c>
      <c r="O37" s="151"/>
      <c r="P37" s="147"/>
      <c r="Q37" s="147"/>
      <c r="R37" s="147"/>
      <c r="S37" s="153"/>
      <c r="T37" s="496">
        <f t="shared" si="19"/>
        <v>0</v>
      </c>
      <c r="U37" s="151"/>
      <c r="V37" s="147"/>
      <c r="W37" s="154"/>
      <c r="X37" s="155"/>
      <c r="Y37" s="156"/>
      <c r="Z37" s="497">
        <f t="shared" si="20"/>
        <v>0</v>
      </c>
      <c r="AA37" s="530"/>
      <c r="AB37" s="398"/>
      <c r="AC37" s="156"/>
      <c r="AD37" s="156"/>
      <c r="AE37" s="155"/>
      <c r="AF37" s="158"/>
      <c r="AG37" s="164">
        <f t="shared" si="21"/>
        <v>0</v>
      </c>
      <c r="AH37" s="159"/>
      <c r="AI37" s="280"/>
      <c r="AJ37" s="156"/>
      <c r="AK37" s="155"/>
      <c r="AL37" s="155"/>
      <c r="AM37" s="524"/>
      <c r="AN37" s="160"/>
      <c r="AO37" s="280"/>
      <c r="AP37" s="156"/>
      <c r="AQ37" s="161"/>
      <c r="AR37" s="197"/>
      <c r="AS37" s="200">
        <f t="shared" si="24"/>
        <v>0</v>
      </c>
      <c r="AT37" s="160"/>
      <c r="AU37" s="280"/>
      <c r="AV37" s="156"/>
      <c r="AW37" s="155"/>
      <c r="AX37" s="162"/>
      <c r="AY37" s="200"/>
      <c r="AZ37" s="157"/>
      <c r="BA37" s="280"/>
      <c r="BB37" s="156"/>
      <c r="BC37" s="155"/>
      <c r="BD37" s="162"/>
      <c r="BE37" s="200">
        <f t="shared" si="26"/>
        <v>0</v>
      </c>
      <c r="BF37" s="159"/>
      <c r="BG37" s="280"/>
      <c r="BH37" s="156"/>
      <c r="BI37" s="155"/>
      <c r="BJ37" s="155"/>
      <c r="BK37" s="524"/>
      <c r="BL37" s="160"/>
      <c r="BM37" s="280"/>
      <c r="BN37" s="156"/>
      <c r="BO37" s="155"/>
      <c r="BP37" s="162"/>
      <c r="BQ37" s="200">
        <f t="shared" si="28"/>
        <v>0</v>
      </c>
      <c r="BR37" s="531"/>
      <c r="BS37" s="200">
        <f t="shared" si="37"/>
        <v>0</v>
      </c>
      <c r="BT37" s="532"/>
      <c r="BU37" s="202">
        <f t="shared" si="29"/>
        <v>0</v>
      </c>
      <c r="BV37" s="202">
        <f t="shared" si="29"/>
        <v>0</v>
      </c>
      <c r="BW37" s="202">
        <f t="shared" si="29"/>
        <v>0</v>
      </c>
      <c r="BX37" s="530">
        <f t="shared" si="29"/>
        <v>0</v>
      </c>
      <c r="BY37" s="200">
        <f t="shared" si="30"/>
        <v>0</v>
      </c>
      <c r="BZ37" s="58"/>
      <c r="CA37">
        <f t="shared" si="4"/>
        <v>0</v>
      </c>
      <c r="CB37">
        <f t="shared" si="4"/>
        <v>0</v>
      </c>
      <c r="CC37">
        <f t="shared" si="4"/>
        <v>0</v>
      </c>
      <c r="CD37">
        <f t="shared" si="4"/>
        <v>0</v>
      </c>
    </row>
    <row r="38" spans="1:82">
      <c r="A38" s="565" t="s">
        <v>69</v>
      </c>
      <c r="B38" s="566" t="s">
        <v>284</v>
      </c>
      <c r="C38" s="567"/>
      <c r="D38" s="568">
        <v>1591758.73</v>
      </c>
      <c r="E38" s="559"/>
      <c r="F38" s="569"/>
      <c r="G38" s="561"/>
      <c r="H38" s="150">
        <f t="shared" si="17"/>
        <v>1591758.73</v>
      </c>
      <c r="I38" s="570"/>
      <c r="J38" s="584">
        <v>119335.17</v>
      </c>
      <c r="K38" s="559"/>
      <c r="L38" s="559">
        <v>6018.75</v>
      </c>
      <c r="M38" s="571">
        <v>254252.31</v>
      </c>
      <c r="N38" s="150">
        <f t="shared" si="18"/>
        <v>379606.23</v>
      </c>
      <c r="O38" s="572"/>
      <c r="P38" s="559"/>
      <c r="Q38" s="573">
        <v>25910.080000000002</v>
      </c>
      <c r="R38" s="559"/>
      <c r="S38" s="571"/>
      <c r="T38" s="150">
        <f t="shared" si="19"/>
        <v>25910.080000000002</v>
      </c>
      <c r="U38" s="572"/>
      <c r="V38" s="559"/>
      <c r="W38" s="516"/>
      <c r="X38" s="574"/>
      <c r="Y38" s="575"/>
      <c r="Z38" s="516">
        <f t="shared" si="20"/>
        <v>0</v>
      </c>
      <c r="AA38" s="524"/>
      <c r="AB38" s="576"/>
      <c r="AC38" s="577"/>
      <c r="AD38" s="577">
        <v>46777.04</v>
      </c>
      <c r="AE38" s="614"/>
      <c r="AF38" s="578"/>
      <c r="AG38" s="200">
        <f t="shared" si="21"/>
        <v>46777.04</v>
      </c>
      <c r="AH38" s="579">
        <f t="shared" si="22"/>
        <v>0</v>
      </c>
      <c r="AI38" s="580"/>
      <c r="AJ38" s="577"/>
      <c r="AK38" s="516"/>
      <c r="AL38" s="574"/>
      <c r="AM38" s="524">
        <f t="shared" si="23"/>
        <v>0</v>
      </c>
      <c r="AN38" s="581"/>
      <c r="AO38" s="568">
        <v>339.27</v>
      </c>
      <c r="AP38" s="615"/>
      <c r="AQ38" s="582">
        <v>617.41999999999996</v>
      </c>
      <c r="AR38" s="524">
        <v>6692.76</v>
      </c>
      <c r="AS38" s="200">
        <f t="shared" si="24"/>
        <v>7649.45</v>
      </c>
      <c r="AT38" s="581"/>
      <c r="AU38" s="580">
        <v>30855.08</v>
      </c>
      <c r="AV38" s="577">
        <v>6208.49</v>
      </c>
      <c r="AW38" s="516"/>
      <c r="AX38" s="524"/>
      <c r="AY38" s="200">
        <f t="shared" si="25"/>
        <v>37063.57</v>
      </c>
      <c r="AZ38" s="581"/>
      <c r="BA38" s="584">
        <v>1482.91</v>
      </c>
      <c r="BB38" s="580">
        <v>12481.16</v>
      </c>
      <c r="BC38" s="516">
        <v>6274.57</v>
      </c>
      <c r="BD38" s="524"/>
      <c r="BE38" s="200">
        <f t="shared" si="26"/>
        <v>20238.64</v>
      </c>
      <c r="BF38" s="579"/>
      <c r="BG38" s="580"/>
      <c r="BH38" s="577"/>
      <c r="BI38" s="516"/>
      <c r="BJ38" s="516">
        <v>69803.14</v>
      </c>
      <c r="BK38" s="524">
        <f t="shared" si="27"/>
        <v>69803.14</v>
      </c>
      <c r="BL38" s="585"/>
      <c r="BM38" s="580"/>
      <c r="BN38" s="580"/>
      <c r="BO38" s="516"/>
      <c r="BP38" s="583"/>
      <c r="BQ38" s="200">
        <f t="shared" si="28"/>
        <v>0</v>
      </c>
      <c r="BR38" s="586"/>
      <c r="BS38" s="200">
        <f t="shared" si="37"/>
        <v>0</v>
      </c>
      <c r="BT38" s="587">
        <f>C38+I38+O38+U38+AB38+AH38+AN38+AT38+AZ38+BF38+BL38</f>
        <v>0</v>
      </c>
      <c r="BU38" s="516">
        <f t="shared" si="29"/>
        <v>1743771.16</v>
      </c>
      <c r="BV38" s="516">
        <f t="shared" si="29"/>
        <v>91376.77</v>
      </c>
      <c r="BW38" s="516">
        <f t="shared" si="29"/>
        <v>12910.74</v>
      </c>
      <c r="BX38" s="524">
        <f t="shared" si="29"/>
        <v>330748.21000000002</v>
      </c>
      <c r="BY38" s="200">
        <f t="shared" si="30"/>
        <v>2178806.88</v>
      </c>
      <c r="BZ38" s="58"/>
      <c r="CA38">
        <f t="shared" si="4"/>
        <v>1743.77116</v>
      </c>
      <c r="CB38">
        <f>BV38/1000</f>
        <v>91.376770000000008</v>
      </c>
      <c r="CC38">
        <f t="shared" si="4"/>
        <v>12.910740000000001</v>
      </c>
      <c r="CD38">
        <f t="shared" si="4"/>
        <v>330.74821000000003</v>
      </c>
    </row>
    <row r="39" spans="1:82" ht="25.5">
      <c r="A39" s="616" t="s">
        <v>405</v>
      </c>
      <c r="B39" s="611" t="s">
        <v>286</v>
      </c>
      <c r="C39" s="495"/>
      <c r="D39" s="147">
        <v>193327.35999999999</v>
      </c>
      <c r="E39" s="148"/>
      <c r="F39" s="148"/>
      <c r="G39" s="149"/>
      <c r="H39" s="496">
        <f t="shared" si="17"/>
        <v>193327.35999999999</v>
      </c>
      <c r="I39" s="152"/>
      <c r="J39" s="147"/>
      <c r="K39" s="147"/>
      <c r="L39" s="147"/>
      <c r="M39" s="149"/>
      <c r="N39" s="496">
        <f t="shared" si="18"/>
        <v>0</v>
      </c>
      <c r="O39" s="151"/>
      <c r="P39" s="147"/>
      <c r="Q39" s="147"/>
      <c r="R39" s="147"/>
      <c r="S39" s="153"/>
      <c r="T39" s="496">
        <f t="shared" si="19"/>
        <v>0</v>
      </c>
      <c r="U39" s="151"/>
      <c r="V39" s="147"/>
      <c r="W39" s="154"/>
      <c r="X39" s="155"/>
      <c r="Y39" s="156"/>
      <c r="Z39" s="497">
        <f t="shared" si="20"/>
        <v>0</v>
      </c>
      <c r="AA39" s="530"/>
      <c r="AB39" s="398"/>
      <c r="AC39" s="415"/>
      <c r="AD39" s="415"/>
      <c r="AE39" s="415"/>
      <c r="AF39" s="617"/>
      <c r="AG39" s="618">
        <f t="shared" si="21"/>
        <v>0</v>
      </c>
      <c r="AH39" s="159"/>
      <c r="AI39" s="280"/>
      <c r="AJ39" s="156"/>
      <c r="AK39" s="155"/>
      <c r="AL39" s="155"/>
      <c r="AM39" s="524">
        <f t="shared" si="23"/>
        <v>0</v>
      </c>
      <c r="AN39" s="160"/>
      <c r="AO39" s="280"/>
      <c r="AP39" s="156"/>
      <c r="AQ39" s="161"/>
      <c r="AR39" s="162"/>
      <c r="AS39" s="200">
        <f t="shared" si="24"/>
        <v>0</v>
      </c>
      <c r="AT39" s="160"/>
      <c r="AU39" s="280"/>
      <c r="AV39" s="156"/>
      <c r="AW39" s="155"/>
      <c r="AX39" s="162"/>
      <c r="AY39" s="200">
        <f t="shared" si="25"/>
        <v>0</v>
      </c>
      <c r="AZ39" s="160"/>
      <c r="BA39" s="280"/>
      <c r="BB39" s="156"/>
      <c r="BC39" s="155"/>
      <c r="BD39" s="162"/>
      <c r="BE39" s="200">
        <f t="shared" si="26"/>
        <v>0</v>
      </c>
      <c r="BF39" s="159"/>
      <c r="BG39" s="280"/>
      <c r="BH39" s="156"/>
      <c r="BI39" s="155"/>
      <c r="BJ39" s="155"/>
      <c r="BK39" s="524">
        <f t="shared" si="27"/>
        <v>0</v>
      </c>
      <c r="BL39" s="160"/>
      <c r="BM39" s="280"/>
      <c r="BN39" s="156"/>
      <c r="BO39" s="155"/>
      <c r="BP39" s="162"/>
      <c r="BQ39" s="200">
        <f t="shared" si="28"/>
        <v>0</v>
      </c>
      <c r="BR39" s="531"/>
      <c r="BS39" s="200">
        <f t="shared" si="37"/>
        <v>0</v>
      </c>
      <c r="BT39" s="532">
        <f>C39+I39+O39+U39+AB39+AH39+AN39+AT39+AZ39+BF39+BL39</f>
        <v>0</v>
      </c>
      <c r="BU39" s="202">
        <f t="shared" si="29"/>
        <v>193327.35999999999</v>
      </c>
      <c r="BV39" s="202">
        <f t="shared" si="29"/>
        <v>0</v>
      </c>
      <c r="BW39" s="202">
        <f t="shared" si="29"/>
        <v>0</v>
      </c>
      <c r="BX39" s="530">
        <f t="shared" si="29"/>
        <v>0</v>
      </c>
      <c r="BY39" s="200">
        <f t="shared" si="30"/>
        <v>193327.35999999999</v>
      </c>
      <c r="BZ39" s="58"/>
      <c r="CA39">
        <f t="shared" si="4"/>
        <v>193.32736</v>
      </c>
      <c r="CB39">
        <f t="shared" si="4"/>
        <v>0</v>
      </c>
      <c r="CC39">
        <f t="shared" si="4"/>
        <v>0</v>
      </c>
      <c r="CD39">
        <f t="shared" si="4"/>
        <v>0</v>
      </c>
    </row>
    <row r="40" spans="1:82" ht="47.25" customHeight="1">
      <c r="A40" s="616" t="s">
        <v>406</v>
      </c>
      <c r="B40" s="611" t="s">
        <v>288</v>
      </c>
      <c r="C40" s="495"/>
      <c r="D40" s="147">
        <v>45217.45</v>
      </c>
      <c r="E40" s="148"/>
      <c r="F40" s="148"/>
      <c r="G40" s="149"/>
      <c r="H40" s="496">
        <f t="shared" si="17"/>
        <v>45217.45</v>
      </c>
      <c r="I40" s="152"/>
      <c r="J40" s="147"/>
      <c r="K40" s="147"/>
      <c r="L40" s="147"/>
      <c r="M40" s="149"/>
      <c r="N40" s="496">
        <f t="shared" si="18"/>
        <v>0</v>
      </c>
      <c r="O40" s="151"/>
      <c r="P40" s="147"/>
      <c r="Q40" s="147"/>
      <c r="R40" s="147"/>
      <c r="S40" s="153"/>
      <c r="T40" s="496">
        <f t="shared" si="19"/>
        <v>0</v>
      </c>
      <c r="U40" s="151"/>
      <c r="V40" s="147"/>
      <c r="W40" s="154"/>
      <c r="X40" s="155"/>
      <c r="Y40" s="156"/>
      <c r="Z40" s="497">
        <f t="shared" si="20"/>
        <v>0</v>
      </c>
      <c r="AA40" s="530"/>
      <c r="AB40" s="398"/>
      <c r="AC40" s="415"/>
      <c r="AD40" s="415"/>
      <c r="AE40" s="415"/>
      <c r="AF40" s="617"/>
      <c r="AG40" s="618">
        <f t="shared" si="21"/>
        <v>0</v>
      </c>
      <c r="AH40" s="159"/>
      <c r="AI40" s="280"/>
      <c r="AJ40" s="156"/>
      <c r="AK40" s="155"/>
      <c r="AL40" s="155"/>
      <c r="AM40" s="524"/>
      <c r="AN40" s="160"/>
      <c r="AO40" s="280"/>
      <c r="AP40" s="156"/>
      <c r="AQ40" s="161"/>
      <c r="AR40" s="162"/>
      <c r="AS40" s="200">
        <f t="shared" si="24"/>
        <v>0</v>
      </c>
      <c r="AT40" s="160"/>
      <c r="AU40" s="280"/>
      <c r="AV40" s="156"/>
      <c r="AW40" s="155"/>
      <c r="AX40" s="162"/>
      <c r="AY40" s="200"/>
      <c r="AZ40" s="160"/>
      <c r="BA40" s="280"/>
      <c r="BB40" s="156"/>
      <c r="BC40" s="155"/>
      <c r="BD40" s="162"/>
      <c r="BE40" s="200">
        <f t="shared" si="26"/>
        <v>0</v>
      </c>
      <c r="BF40" s="159"/>
      <c r="BG40" s="280"/>
      <c r="BH40" s="156"/>
      <c r="BI40" s="155"/>
      <c r="BJ40" s="155"/>
      <c r="BK40" s="524"/>
      <c r="BL40" s="160"/>
      <c r="BM40" s="280"/>
      <c r="BN40" s="156"/>
      <c r="BO40" s="155"/>
      <c r="BP40" s="162"/>
      <c r="BQ40" s="200">
        <f t="shared" si="28"/>
        <v>0</v>
      </c>
      <c r="BR40" s="531"/>
      <c r="BS40" s="200">
        <f t="shared" si="37"/>
        <v>0</v>
      </c>
      <c r="BT40" s="532"/>
      <c r="BU40" s="202">
        <f t="shared" si="29"/>
        <v>45217.45</v>
      </c>
      <c r="BV40" s="202">
        <f t="shared" si="29"/>
        <v>0</v>
      </c>
      <c r="BW40" s="202">
        <f t="shared" si="29"/>
        <v>0</v>
      </c>
      <c r="BX40" s="530">
        <f t="shared" si="29"/>
        <v>0</v>
      </c>
      <c r="BY40" s="200">
        <f t="shared" si="30"/>
        <v>45217.45</v>
      </c>
      <c r="BZ40" s="58"/>
      <c r="CA40">
        <f t="shared" si="4"/>
        <v>45.217449999999999</v>
      </c>
      <c r="CB40">
        <f t="shared" si="4"/>
        <v>0</v>
      </c>
      <c r="CC40">
        <f t="shared" si="4"/>
        <v>0</v>
      </c>
      <c r="CD40">
        <f t="shared" si="4"/>
        <v>0</v>
      </c>
    </row>
    <row r="41" spans="1:82">
      <c r="A41" s="144" t="s">
        <v>289</v>
      </c>
      <c r="B41" s="613" t="s">
        <v>290</v>
      </c>
      <c r="C41" s="495"/>
      <c r="D41" s="147"/>
      <c r="E41" s="148"/>
      <c r="F41" s="148"/>
      <c r="G41" s="149"/>
      <c r="H41" s="496">
        <f t="shared" si="17"/>
        <v>0</v>
      </c>
      <c r="I41" s="152"/>
      <c r="J41" s="147"/>
      <c r="K41" s="147"/>
      <c r="L41" s="147"/>
      <c r="M41" s="149"/>
      <c r="N41" s="496">
        <f t="shared" si="18"/>
        <v>0</v>
      </c>
      <c r="O41" s="151"/>
      <c r="P41" s="147"/>
      <c r="Q41" s="147"/>
      <c r="R41" s="147"/>
      <c r="S41" s="153"/>
      <c r="T41" s="496">
        <f t="shared" si="19"/>
        <v>0</v>
      </c>
      <c r="U41" s="151"/>
      <c r="V41" s="147"/>
      <c r="W41" s="154"/>
      <c r="X41" s="155"/>
      <c r="Y41" s="156"/>
      <c r="Z41" s="497">
        <f t="shared" si="20"/>
        <v>0</v>
      </c>
      <c r="AA41" s="530"/>
      <c r="AB41" s="398"/>
      <c r="AC41" s="415"/>
      <c r="AD41" s="415"/>
      <c r="AE41" s="415"/>
      <c r="AF41" s="617"/>
      <c r="AG41" s="618">
        <f t="shared" si="21"/>
        <v>0</v>
      </c>
      <c r="AH41" s="159"/>
      <c r="AI41" s="280"/>
      <c r="AJ41" s="156"/>
      <c r="AK41" s="155"/>
      <c r="AL41" s="155"/>
      <c r="AM41" s="524"/>
      <c r="AN41" s="160"/>
      <c r="AO41" s="280"/>
      <c r="AP41" s="156"/>
      <c r="AQ41" s="161"/>
      <c r="AR41" s="162"/>
      <c r="AS41" s="200">
        <f t="shared" si="24"/>
        <v>0</v>
      </c>
      <c r="AT41" s="160"/>
      <c r="AU41" s="280"/>
      <c r="AV41" s="156"/>
      <c r="AW41" s="155"/>
      <c r="AX41" s="162"/>
      <c r="AY41" s="200"/>
      <c r="AZ41" s="160"/>
      <c r="BA41" s="280"/>
      <c r="BB41" s="156"/>
      <c r="BC41" s="155"/>
      <c r="BD41" s="162"/>
      <c r="BE41" s="200">
        <f t="shared" si="26"/>
        <v>0</v>
      </c>
      <c r="BF41" s="159"/>
      <c r="BG41" s="280"/>
      <c r="BH41" s="156"/>
      <c r="BI41" s="155"/>
      <c r="BJ41" s="155"/>
      <c r="BK41" s="524"/>
      <c r="BL41" s="160"/>
      <c r="BM41" s="280"/>
      <c r="BN41" s="156"/>
      <c r="BO41" s="155"/>
      <c r="BP41" s="162"/>
      <c r="BQ41" s="200">
        <f t="shared" si="28"/>
        <v>0</v>
      </c>
      <c r="BR41" s="531"/>
      <c r="BS41" s="200">
        <f t="shared" si="37"/>
        <v>0</v>
      </c>
      <c r="BT41" s="532"/>
      <c r="BU41" s="202">
        <f t="shared" si="29"/>
        <v>0</v>
      </c>
      <c r="BV41" s="202">
        <f t="shared" si="29"/>
        <v>0</v>
      </c>
      <c r="BW41" s="202">
        <f t="shared" si="29"/>
        <v>0</v>
      </c>
      <c r="BX41" s="530">
        <f t="shared" si="29"/>
        <v>0</v>
      </c>
      <c r="BY41" s="200">
        <f t="shared" si="30"/>
        <v>0</v>
      </c>
      <c r="BZ41" s="58"/>
      <c r="CA41">
        <f t="shared" si="4"/>
        <v>0</v>
      </c>
      <c r="CB41">
        <f t="shared" si="4"/>
        <v>0</v>
      </c>
      <c r="CC41">
        <f t="shared" si="4"/>
        <v>0</v>
      </c>
      <c r="CD41">
        <f t="shared" si="4"/>
        <v>0</v>
      </c>
    </row>
    <row r="42" spans="1:82">
      <c r="A42" s="565" t="s">
        <v>144</v>
      </c>
      <c r="B42" s="566" t="s">
        <v>291</v>
      </c>
      <c r="C42" s="567"/>
      <c r="D42" s="568">
        <v>2745177</v>
      </c>
      <c r="E42" s="559"/>
      <c r="F42" s="569"/>
      <c r="G42" s="561"/>
      <c r="H42" s="150">
        <f t="shared" si="17"/>
        <v>2745177</v>
      </c>
      <c r="I42" s="570"/>
      <c r="J42" s="619"/>
      <c r="K42" s="559"/>
      <c r="L42" s="559"/>
      <c r="M42" s="561"/>
      <c r="N42" s="150">
        <f t="shared" si="18"/>
        <v>0</v>
      </c>
      <c r="O42" s="572"/>
      <c r="P42" s="559"/>
      <c r="Q42" s="573"/>
      <c r="R42" s="559"/>
      <c r="S42" s="571"/>
      <c r="T42" s="150">
        <f t="shared" si="19"/>
        <v>0</v>
      </c>
      <c r="U42" s="572"/>
      <c r="V42" s="559"/>
      <c r="W42" s="516"/>
      <c r="X42" s="574"/>
      <c r="Y42" s="577"/>
      <c r="Z42" s="516">
        <f t="shared" si="20"/>
        <v>0</v>
      </c>
      <c r="AA42" s="524"/>
      <c r="AB42" s="576"/>
      <c r="AC42" s="584">
        <v>254601.39</v>
      </c>
      <c r="AD42" s="584">
        <v>74234.5</v>
      </c>
      <c r="AE42" s="580">
        <v>49384.74</v>
      </c>
      <c r="AF42" s="620"/>
      <c r="AG42" s="621">
        <f t="shared" si="21"/>
        <v>378220.63</v>
      </c>
      <c r="AH42" s="579">
        <f t="shared" si="22"/>
        <v>0</v>
      </c>
      <c r="AI42" s="580"/>
      <c r="AJ42" s="577"/>
      <c r="AK42" s="516"/>
      <c r="AL42" s="574">
        <f>G42+M42+S42+Y42+AF42</f>
        <v>0</v>
      </c>
      <c r="AM42" s="524">
        <f t="shared" si="23"/>
        <v>0</v>
      </c>
      <c r="AN42" s="585"/>
      <c r="AO42" s="568"/>
      <c r="AP42" s="577"/>
      <c r="AQ42" s="582">
        <v>1600</v>
      </c>
      <c r="AR42" s="583"/>
      <c r="AS42" s="200">
        <f t="shared" si="24"/>
        <v>1600</v>
      </c>
      <c r="AT42" s="585"/>
      <c r="AU42" s="580"/>
      <c r="AV42" s="577"/>
      <c r="AW42" s="516"/>
      <c r="AX42" s="583"/>
      <c r="AY42" s="200">
        <f t="shared" si="25"/>
        <v>0</v>
      </c>
      <c r="AZ42" s="585"/>
      <c r="BA42" s="622"/>
      <c r="BB42" s="577"/>
      <c r="BC42" s="516"/>
      <c r="BD42" s="583"/>
      <c r="BE42" s="200">
        <f t="shared" si="26"/>
        <v>0</v>
      </c>
      <c r="BF42" s="579"/>
      <c r="BG42" s="580"/>
      <c r="BH42" s="577"/>
      <c r="BI42" s="516"/>
      <c r="BJ42" s="574">
        <v>20661.21</v>
      </c>
      <c r="BK42" s="524">
        <f t="shared" si="27"/>
        <v>20661.21</v>
      </c>
      <c r="BL42" s="585"/>
      <c r="BM42" s="580"/>
      <c r="BN42" s="577"/>
      <c r="BO42" s="516"/>
      <c r="BP42" s="583"/>
      <c r="BQ42" s="200">
        <f t="shared" si="28"/>
        <v>0</v>
      </c>
      <c r="BR42" s="586"/>
      <c r="BS42" s="200">
        <f t="shared" si="37"/>
        <v>0</v>
      </c>
      <c r="BT42" s="587">
        <f>C42+I42+O42+U42+AB42+AH42+AN42+AT42+AZ42+BF42+BL42</f>
        <v>0</v>
      </c>
      <c r="BU42" s="516">
        <f t="shared" si="29"/>
        <v>2999778.39</v>
      </c>
      <c r="BV42" s="516">
        <f t="shared" si="29"/>
        <v>74234.5</v>
      </c>
      <c r="BW42" s="516">
        <f t="shared" si="29"/>
        <v>50984.74</v>
      </c>
      <c r="BX42" s="524">
        <f t="shared" si="29"/>
        <v>20661.21</v>
      </c>
      <c r="BY42" s="200">
        <f t="shared" si="30"/>
        <v>3145658.8400000003</v>
      </c>
      <c r="BZ42" s="58"/>
      <c r="CA42">
        <f t="shared" si="4"/>
        <v>2999.7783899999999</v>
      </c>
      <c r="CB42">
        <f t="shared" si="4"/>
        <v>74.234499999999997</v>
      </c>
      <c r="CC42">
        <f t="shared" si="4"/>
        <v>50.984739999999995</v>
      </c>
      <c r="CD42">
        <f t="shared" si="4"/>
        <v>20.661210000000001</v>
      </c>
    </row>
    <row r="43" spans="1:82">
      <c r="A43" s="565" t="s">
        <v>75</v>
      </c>
      <c r="B43" s="566" t="s">
        <v>292</v>
      </c>
      <c r="C43" s="567">
        <f>C45+C46+C47+C52+C61+C69</f>
        <v>0</v>
      </c>
      <c r="D43" s="559">
        <f t="shared" ref="D43:BN43" si="44">D45+D46+D47+D52+D61+D69</f>
        <v>12259206.99</v>
      </c>
      <c r="E43" s="559">
        <f t="shared" si="44"/>
        <v>0</v>
      </c>
      <c r="F43" s="569">
        <f t="shared" si="44"/>
        <v>0</v>
      </c>
      <c r="G43" s="571">
        <f t="shared" si="44"/>
        <v>0</v>
      </c>
      <c r="H43" s="150">
        <f t="shared" si="44"/>
        <v>12259206.99</v>
      </c>
      <c r="I43" s="623">
        <f t="shared" si="44"/>
        <v>0</v>
      </c>
      <c r="J43" s="559">
        <f t="shared" si="44"/>
        <v>0</v>
      </c>
      <c r="K43" s="559">
        <f t="shared" si="44"/>
        <v>0</v>
      </c>
      <c r="L43" s="559">
        <f t="shared" si="44"/>
        <v>22.88</v>
      </c>
      <c r="M43" s="561">
        <f t="shared" si="44"/>
        <v>0</v>
      </c>
      <c r="N43" s="150">
        <f t="shared" si="44"/>
        <v>22.88</v>
      </c>
      <c r="O43" s="572">
        <f t="shared" si="44"/>
        <v>0</v>
      </c>
      <c r="P43" s="559">
        <f t="shared" si="44"/>
        <v>0</v>
      </c>
      <c r="Q43" s="559">
        <f t="shared" si="44"/>
        <v>172.72</v>
      </c>
      <c r="R43" s="559">
        <f t="shared" si="44"/>
        <v>0</v>
      </c>
      <c r="S43" s="571">
        <f t="shared" si="44"/>
        <v>0</v>
      </c>
      <c r="T43" s="150">
        <f t="shared" si="44"/>
        <v>172.72</v>
      </c>
      <c r="U43" s="624">
        <f t="shared" si="44"/>
        <v>0</v>
      </c>
      <c r="V43" s="559">
        <f t="shared" si="44"/>
        <v>0</v>
      </c>
      <c r="W43" s="559">
        <f t="shared" si="44"/>
        <v>0</v>
      </c>
      <c r="X43" s="559">
        <f t="shared" si="44"/>
        <v>0</v>
      </c>
      <c r="Y43" s="559">
        <f t="shared" si="44"/>
        <v>0</v>
      </c>
      <c r="Z43" s="559">
        <f t="shared" si="44"/>
        <v>0</v>
      </c>
      <c r="AA43" s="571">
        <f t="shared" si="44"/>
        <v>0</v>
      </c>
      <c r="AB43" s="623">
        <f t="shared" si="44"/>
        <v>0</v>
      </c>
      <c r="AC43" s="559">
        <f t="shared" si="44"/>
        <v>234355.29</v>
      </c>
      <c r="AD43" s="559">
        <f t="shared" si="44"/>
        <v>111597</v>
      </c>
      <c r="AE43" s="559">
        <f t="shared" si="44"/>
        <v>168497.37</v>
      </c>
      <c r="AF43" s="571">
        <f t="shared" si="44"/>
        <v>0</v>
      </c>
      <c r="AG43" s="150">
        <f t="shared" si="44"/>
        <v>514449.66000000003</v>
      </c>
      <c r="AH43" s="624">
        <f t="shared" si="44"/>
        <v>0</v>
      </c>
      <c r="AI43" s="559">
        <f t="shared" si="44"/>
        <v>0</v>
      </c>
      <c r="AJ43" s="559">
        <f t="shared" si="44"/>
        <v>0</v>
      </c>
      <c r="AK43" s="559">
        <f t="shared" si="44"/>
        <v>0</v>
      </c>
      <c r="AL43" s="559">
        <f t="shared" si="44"/>
        <v>0</v>
      </c>
      <c r="AM43" s="571">
        <f t="shared" si="44"/>
        <v>0</v>
      </c>
      <c r="AN43" s="623">
        <f t="shared" si="44"/>
        <v>0</v>
      </c>
      <c r="AO43" s="559">
        <f t="shared" si="44"/>
        <v>3906.45</v>
      </c>
      <c r="AP43" s="559">
        <f t="shared" si="44"/>
        <v>0</v>
      </c>
      <c r="AQ43" s="559">
        <f t="shared" si="44"/>
        <v>0</v>
      </c>
      <c r="AR43" s="571">
        <f t="shared" si="44"/>
        <v>0</v>
      </c>
      <c r="AS43" s="150">
        <f t="shared" si="44"/>
        <v>3906.45</v>
      </c>
      <c r="AT43" s="623">
        <f t="shared" si="44"/>
        <v>0</v>
      </c>
      <c r="AU43" s="559">
        <f t="shared" si="44"/>
        <v>28740.52</v>
      </c>
      <c r="AV43" s="559">
        <f t="shared" si="44"/>
        <v>41.38</v>
      </c>
      <c r="AW43" s="559">
        <f t="shared" si="44"/>
        <v>0</v>
      </c>
      <c r="AX43" s="571">
        <f t="shared" si="44"/>
        <v>0</v>
      </c>
      <c r="AY43" s="150">
        <f t="shared" si="44"/>
        <v>28781.9</v>
      </c>
      <c r="AZ43" s="623">
        <f t="shared" si="44"/>
        <v>0</v>
      </c>
      <c r="BA43" s="559">
        <f t="shared" si="44"/>
        <v>2123.5100000000002</v>
      </c>
      <c r="BB43" s="559">
        <f t="shared" si="44"/>
        <v>23.11</v>
      </c>
      <c r="BC43" s="559">
        <f t="shared" si="44"/>
        <v>709.04</v>
      </c>
      <c r="BD43" s="571">
        <f t="shared" si="44"/>
        <v>0</v>
      </c>
      <c r="BE43" s="150">
        <f t="shared" si="44"/>
        <v>2855.6600000000003</v>
      </c>
      <c r="BF43" s="624">
        <f t="shared" si="44"/>
        <v>0</v>
      </c>
      <c r="BG43" s="559">
        <f t="shared" si="44"/>
        <v>0</v>
      </c>
      <c r="BH43" s="559">
        <f t="shared" si="44"/>
        <v>0</v>
      </c>
      <c r="BI43" s="559">
        <f t="shared" si="44"/>
        <v>0</v>
      </c>
      <c r="BJ43" s="559">
        <f t="shared" si="44"/>
        <v>16100</v>
      </c>
      <c r="BK43" s="571">
        <f t="shared" si="44"/>
        <v>16100</v>
      </c>
      <c r="BL43" s="623">
        <f t="shared" si="44"/>
        <v>0</v>
      </c>
      <c r="BM43" s="559">
        <f t="shared" si="44"/>
        <v>11451.65</v>
      </c>
      <c r="BN43" s="559">
        <f t="shared" si="44"/>
        <v>0</v>
      </c>
      <c r="BO43" s="559">
        <f>BO45+BO46+BO47+BO52+BO61+BO69</f>
        <v>0</v>
      </c>
      <c r="BP43" s="571">
        <f t="shared" ref="BP43:BY43" si="45">BP45+BP46+BP47+BP52+BP61+BP69</f>
        <v>0</v>
      </c>
      <c r="BQ43" s="150">
        <f t="shared" si="45"/>
        <v>11451.65</v>
      </c>
      <c r="BR43" s="625"/>
      <c r="BS43" s="200">
        <f t="shared" si="37"/>
        <v>0</v>
      </c>
      <c r="BT43" s="624">
        <f t="shared" si="45"/>
        <v>0</v>
      </c>
      <c r="BU43" s="559">
        <f>BU45+BU46+BU47+BU52+BU61+BU69+BR43</f>
        <v>12539784.41</v>
      </c>
      <c r="BV43" s="559">
        <f t="shared" si="45"/>
        <v>111834.21</v>
      </c>
      <c r="BW43" s="559">
        <f t="shared" si="45"/>
        <v>169229.29</v>
      </c>
      <c r="BX43" s="571">
        <f t="shared" si="45"/>
        <v>16100</v>
      </c>
      <c r="BY43" s="150">
        <f t="shared" si="45"/>
        <v>12836947.910000002</v>
      </c>
      <c r="BZ43" s="58"/>
      <c r="CA43">
        <f t="shared" si="4"/>
        <v>12539.78441</v>
      </c>
      <c r="CB43">
        <f t="shared" si="4"/>
        <v>111.83421000000001</v>
      </c>
      <c r="CC43">
        <f t="shared" si="4"/>
        <v>169.22929000000002</v>
      </c>
      <c r="CD43">
        <f t="shared" si="4"/>
        <v>16.100000000000001</v>
      </c>
    </row>
    <row r="44" spans="1:82">
      <c r="A44" s="493"/>
      <c r="B44" s="494" t="s">
        <v>234</v>
      </c>
      <c r="C44" s="495"/>
      <c r="D44" s="147"/>
      <c r="E44" s="148"/>
      <c r="F44" s="148"/>
      <c r="G44" s="149"/>
      <c r="H44" s="496"/>
      <c r="I44" s="152"/>
      <c r="J44" s="147"/>
      <c r="K44" s="147"/>
      <c r="L44" s="147"/>
      <c r="M44" s="149"/>
      <c r="N44" s="496"/>
      <c r="O44" s="151"/>
      <c r="P44" s="147"/>
      <c r="Q44" s="147"/>
      <c r="R44" s="147"/>
      <c r="S44" s="153"/>
      <c r="T44" s="496"/>
      <c r="U44" s="151"/>
      <c r="V44" s="147"/>
      <c r="W44" s="154"/>
      <c r="X44" s="155"/>
      <c r="Y44" s="156"/>
      <c r="Z44" s="497"/>
      <c r="AA44" s="197"/>
      <c r="AB44" s="398"/>
      <c r="AC44" s="156"/>
      <c r="AD44" s="156"/>
      <c r="AE44" s="155"/>
      <c r="AF44" s="158"/>
      <c r="AG44" s="498"/>
      <c r="AH44" s="159"/>
      <c r="AI44" s="156"/>
      <c r="AJ44" s="156"/>
      <c r="AK44" s="155"/>
      <c r="AL44" s="155"/>
      <c r="AM44" s="499"/>
      <c r="AN44" s="160"/>
      <c r="AO44" s="156"/>
      <c r="AP44" s="156"/>
      <c r="AQ44" s="161"/>
      <c r="AR44" s="162"/>
      <c r="AS44" s="164"/>
      <c r="AT44" s="160"/>
      <c r="AU44" s="156"/>
      <c r="AV44" s="156"/>
      <c r="AW44" s="155"/>
      <c r="AX44" s="162"/>
      <c r="AY44" s="164"/>
      <c r="AZ44" s="160"/>
      <c r="BA44" s="156"/>
      <c r="BB44" s="156"/>
      <c r="BC44" s="155"/>
      <c r="BD44" s="162"/>
      <c r="BE44" s="164"/>
      <c r="BF44" s="159"/>
      <c r="BG44" s="156"/>
      <c r="BH44" s="156"/>
      <c r="BI44" s="155"/>
      <c r="BJ44" s="155"/>
      <c r="BK44" s="499"/>
      <c r="BL44" s="160"/>
      <c r="BM44" s="156"/>
      <c r="BN44" s="156"/>
      <c r="BO44" s="154"/>
      <c r="BP44" s="162"/>
      <c r="BQ44" s="164"/>
      <c r="BR44" s="500"/>
      <c r="BS44" s="200">
        <f t="shared" si="37"/>
        <v>0</v>
      </c>
      <c r="BT44" s="198"/>
      <c r="BU44" s="154"/>
      <c r="BV44" s="154"/>
      <c r="BW44" s="154"/>
      <c r="BX44" s="197"/>
      <c r="BY44" s="501"/>
      <c r="BZ44" s="58"/>
      <c r="CA44">
        <f t="shared" si="4"/>
        <v>0</v>
      </c>
      <c r="CB44">
        <f t="shared" si="4"/>
        <v>0</v>
      </c>
      <c r="CC44">
        <f t="shared" si="4"/>
        <v>0</v>
      </c>
      <c r="CD44">
        <f t="shared" si="4"/>
        <v>0</v>
      </c>
    </row>
    <row r="45" spans="1:82">
      <c r="A45" s="493" t="s">
        <v>407</v>
      </c>
      <c r="B45" s="494" t="s">
        <v>294</v>
      </c>
      <c r="C45" s="495"/>
      <c r="D45" s="147"/>
      <c r="E45" s="148"/>
      <c r="F45" s="148"/>
      <c r="G45" s="149"/>
      <c r="H45" s="496">
        <f>C45+D45+E45+F45</f>
        <v>0</v>
      </c>
      <c r="I45" s="152"/>
      <c r="J45" s="147"/>
      <c r="K45" s="147"/>
      <c r="L45" s="147"/>
      <c r="M45" s="149"/>
      <c r="N45" s="496">
        <f>SUM(I45:M45)</f>
        <v>0</v>
      </c>
      <c r="O45" s="151"/>
      <c r="P45" s="147"/>
      <c r="Q45" s="147"/>
      <c r="R45" s="147"/>
      <c r="S45" s="153"/>
      <c r="T45" s="496">
        <f>S45+R45+Q45+P45+O45</f>
        <v>0</v>
      </c>
      <c r="U45" s="151"/>
      <c r="V45" s="147"/>
      <c r="W45" s="154"/>
      <c r="X45" s="155"/>
      <c r="Y45" s="156"/>
      <c r="Z45" s="497">
        <f>Y45+X45+W45+V45+U45</f>
        <v>0</v>
      </c>
      <c r="AA45" s="197"/>
      <c r="AB45" s="398"/>
      <c r="AC45" s="156"/>
      <c r="AD45" s="156"/>
      <c r="AE45" s="155"/>
      <c r="AF45" s="158"/>
      <c r="AG45" s="164">
        <f>AF45+AE45+AD45+AC45+AB45</f>
        <v>0</v>
      </c>
      <c r="AH45" s="159"/>
      <c r="AI45" s="156"/>
      <c r="AJ45" s="156"/>
      <c r="AK45" s="155"/>
      <c r="AL45" s="155"/>
      <c r="AM45" s="524">
        <f>AH45+AI45+AJ45+AK45+AL45</f>
        <v>0</v>
      </c>
      <c r="AN45" s="160"/>
      <c r="AO45" s="156"/>
      <c r="AP45" s="156"/>
      <c r="AQ45" s="161"/>
      <c r="AR45" s="162"/>
      <c r="AS45" s="200">
        <f>AN45+AO45+AP45+AQ45+AR45</f>
        <v>0</v>
      </c>
      <c r="AT45" s="160"/>
      <c r="AU45" s="156"/>
      <c r="AV45" s="156"/>
      <c r="AW45" s="155"/>
      <c r="AX45" s="162"/>
      <c r="AY45" s="200">
        <f>AT45+AU45+AV45+AW45+AX45</f>
        <v>0</v>
      </c>
      <c r="AZ45" s="160"/>
      <c r="BA45" s="156"/>
      <c r="BB45" s="156"/>
      <c r="BC45" s="155"/>
      <c r="BD45" s="162"/>
      <c r="BE45" s="200">
        <f>AZ45+BA45+BB45+BC45+BD45</f>
        <v>0</v>
      </c>
      <c r="BF45" s="159"/>
      <c r="BG45" s="156"/>
      <c r="BH45" s="156"/>
      <c r="BI45" s="155"/>
      <c r="BJ45" s="155"/>
      <c r="BK45" s="524">
        <f>BF45+BG45+BH45+BI45+BJ45</f>
        <v>0</v>
      </c>
      <c r="BL45" s="160"/>
      <c r="BM45" s="156"/>
      <c r="BN45" s="156"/>
      <c r="BO45" s="154"/>
      <c r="BP45" s="162"/>
      <c r="BQ45" s="200">
        <f>BL45+BM45+BN45+BO45+BP45</f>
        <v>0</v>
      </c>
      <c r="BR45" s="531"/>
      <c r="BS45" s="200">
        <f t="shared" si="37"/>
        <v>0</v>
      </c>
      <c r="BT45" s="532">
        <f t="shared" ref="BT45:BX46" si="46">C45+I45+O45+U45+AB45+AH45+AN45+AT45+AZ45+BF45+BL45</f>
        <v>0</v>
      </c>
      <c r="BU45" s="202">
        <f t="shared" si="46"/>
        <v>0</v>
      </c>
      <c r="BV45" s="202">
        <f t="shared" si="46"/>
        <v>0</v>
      </c>
      <c r="BW45" s="202">
        <f t="shared" si="46"/>
        <v>0</v>
      </c>
      <c r="BX45" s="530">
        <f t="shared" si="46"/>
        <v>0</v>
      </c>
      <c r="BY45" s="200">
        <f>BT45+BU45+BV45+BW45+BX45</f>
        <v>0</v>
      </c>
      <c r="BZ45" s="58"/>
      <c r="CA45">
        <f t="shared" si="4"/>
        <v>0</v>
      </c>
      <c r="CB45">
        <f t="shared" si="4"/>
        <v>0</v>
      </c>
      <c r="CC45">
        <f t="shared" si="4"/>
        <v>0</v>
      </c>
      <c r="CD45">
        <f t="shared" si="4"/>
        <v>0</v>
      </c>
    </row>
    <row r="46" spans="1:82">
      <c r="A46" s="493" t="s">
        <v>408</v>
      </c>
      <c r="B46" s="494" t="s">
        <v>296</v>
      </c>
      <c r="C46" s="495"/>
      <c r="D46" s="626">
        <v>5067360.54</v>
      </c>
      <c r="E46" s="148"/>
      <c r="F46" s="148"/>
      <c r="G46" s="149"/>
      <c r="H46" s="496">
        <f>C46+D46+E46+F46</f>
        <v>5067360.54</v>
      </c>
      <c r="I46" s="152"/>
      <c r="J46" s="147"/>
      <c r="K46" s="147"/>
      <c r="L46" s="147"/>
      <c r="M46" s="149"/>
      <c r="N46" s="496">
        <f>SUM(I46:M46)</f>
        <v>0</v>
      </c>
      <c r="O46" s="151"/>
      <c r="P46" s="147"/>
      <c r="Q46" s="147"/>
      <c r="R46" s="147"/>
      <c r="S46" s="153"/>
      <c r="T46" s="496">
        <f>S46+R46+Q46+P46+O46</f>
        <v>0</v>
      </c>
      <c r="U46" s="151"/>
      <c r="V46" s="147"/>
      <c r="W46" s="154"/>
      <c r="X46" s="155"/>
      <c r="Y46" s="156"/>
      <c r="Z46" s="497">
        <f>Y46+X46+W46+V46+U46</f>
        <v>0</v>
      </c>
      <c r="AA46" s="197"/>
      <c r="AB46" s="398"/>
      <c r="AC46" s="156">
        <v>4236.5200000000004</v>
      </c>
      <c r="AD46" s="156"/>
      <c r="AE46" s="155"/>
      <c r="AF46" s="158"/>
      <c r="AG46" s="164">
        <f>AF46+AE46+AD46+AC46+AB46</f>
        <v>4236.5200000000004</v>
      </c>
      <c r="AH46" s="159"/>
      <c r="AI46" s="156"/>
      <c r="AJ46" s="156"/>
      <c r="AK46" s="155"/>
      <c r="AL46" s="155"/>
      <c r="AM46" s="524">
        <f>AH46+AI46+AJ46+AK46+AL46</f>
        <v>0</v>
      </c>
      <c r="AN46" s="160"/>
      <c r="AO46" s="156"/>
      <c r="AP46" s="156"/>
      <c r="AQ46" s="161"/>
      <c r="AR46" s="162"/>
      <c r="AS46" s="200">
        <f>AN46+AO46+AP46+AQ46+AR46</f>
        <v>0</v>
      </c>
      <c r="AT46" s="160"/>
      <c r="AU46" s="156"/>
      <c r="AV46" s="156"/>
      <c r="AW46" s="155"/>
      <c r="AX46" s="162"/>
      <c r="AY46" s="200">
        <f>AT46+AU46+AV46+AW46+AX46</f>
        <v>0</v>
      </c>
      <c r="AZ46" s="160"/>
      <c r="BA46" s="156"/>
      <c r="BB46" s="156"/>
      <c r="BC46" s="154"/>
      <c r="BD46" s="162"/>
      <c r="BE46" s="200">
        <f>AZ46+BA46+BB46+BC46+BD46</f>
        <v>0</v>
      </c>
      <c r="BF46" s="159"/>
      <c r="BG46" s="156"/>
      <c r="BH46" s="156"/>
      <c r="BI46" s="155"/>
      <c r="BJ46" s="155"/>
      <c r="BK46" s="524">
        <f>BF46+BG46+BH46+BI46+BJ46</f>
        <v>0</v>
      </c>
      <c r="BL46" s="160"/>
      <c r="BM46" s="156"/>
      <c r="BN46" s="156"/>
      <c r="BO46" s="154"/>
      <c r="BP46" s="162"/>
      <c r="BQ46" s="200">
        <f>BL46+BM46+BN46+BO46+BP46</f>
        <v>0</v>
      </c>
      <c r="BR46" s="531"/>
      <c r="BS46" s="200">
        <f t="shared" si="37"/>
        <v>0</v>
      </c>
      <c r="BT46" s="532">
        <f t="shared" si="46"/>
        <v>0</v>
      </c>
      <c r="BU46" s="202">
        <f t="shared" si="46"/>
        <v>5071597.0599999996</v>
      </c>
      <c r="BV46" s="202">
        <f t="shared" si="46"/>
        <v>0</v>
      </c>
      <c r="BW46" s="202">
        <f t="shared" si="46"/>
        <v>0</v>
      </c>
      <c r="BX46" s="530">
        <f t="shared" si="46"/>
        <v>0</v>
      </c>
      <c r="BY46" s="200">
        <f>BT46+BU46+BV46+BW46+BX46</f>
        <v>5071597.0599999996</v>
      </c>
      <c r="BZ46" s="58"/>
      <c r="CA46">
        <f t="shared" si="4"/>
        <v>5071.5970599999991</v>
      </c>
      <c r="CB46">
        <f t="shared" si="4"/>
        <v>0</v>
      </c>
      <c r="CC46">
        <f t="shared" si="4"/>
        <v>0</v>
      </c>
      <c r="CD46">
        <f t="shared" si="4"/>
        <v>0</v>
      </c>
    </row>
    <row r="47" spans="1:82">
      <c r="A47" s="627" t="s">
        <v>409</v>
      </c>
      <c r="B47" s="628" t="s">
        <v>302</v>
      </c>
      <c r="C47" s="629">
        <f>C48+C49+C50+C51</f>
        <v>0</v>
      </c>
      <c r="D47" s="630">
        <f t="shared" ref="D47:BO47" si="47">D48+D49+D50+D51</f>
        <v>0</v>
      </c>
      <c r="E47" s="631">
        <f t="shared" si="47"/>
        <v>0</v>
      </c>
      <c r="F47" s="631">
        <f t="shared" si="47"/>
        <v>0</v>
      </c>
      <c r="G47" s="632">
        <f t="shared" si="47"/>
        <v>0</v>
      </c>
      <c r="H47" s="150">
        <f t="shared" si="47"/>
        <v>0</v>
      </c>
      <c r="I47" s="633">
        <f t="shared" si="47"/>
        <v>0</v>
      </c>
      <c r="J47" s="631">
        <f t="shared" si="47"/>
        <v>0</v>
      </c>
      <c r="K47" s="631">
        <f t="shared" si="47"/>
        <v>0</v>
      </c>
      <c r="L47" s="630">
        <f t="shared" si="47"/>
        <v>22.88</v>
      </c>
      <c r="M47" s="634">
        <f t="shared" si="47"/>
        <v>0</v>
      </c>
      <c r="N47" s="150">
        <f t="shared" si="47"/>
        <v>22.88</v>
      </c>
      <c r="O47" s="635">
        <f t="shared" si="47"/>
        <v>0</v>
      </c>
      <c r="P47" s="631">
        <f t="shared" si="47"/>
        <v>0</v>
      </c>
      <c r="Q47" s="630">
        <f t="shared" si="47"/>
        <v>172.72</v>
      </c>
      <c r="R47" s="630">
        <f t="shared" si="47"/>
        <v>0</v>
      </c>
      <c r="S47" s="632">
        <f t="shared" si="47"/>
        <v>0</v>
      </c>
      <c r="T47" s="150">
        <f t="shared" si="47"/>
        <v>172.72</v>
      </c>
      <c r="U47" s="635">
        <f t="shared" si="47"/>
        <v>0</v>
      </c>
      <c r="V47" s="631">
        <f t="shared" si="47"/>
        <v>0</v>
      </c>
      <c r="W47" s="631">
        <f t="shared" si="47"/>
        <v>0</v>
      </c>
      <c r="X47" s="631">
        <f t="shared" si="47"/>
        <v>0</v>
      </c>
      <c r="Y47" s="631">
        <f t="shared" si="47"/>
        <v>0</v>
      </c>
      <c r="Z47" s="569">
        <f t="shared" si="47"/>
        <v>0</v>
      </c>
      <c r="AA47" s="632">
        <f t="shared" si="47"/>
        <v>0</v>
      </c>
      <c r="AB47" s="633">
        <f t="shared" si="47"/>
        <v>0</v>
      </c>
      <c r="AC47" s="631">
        <f t="shared" si="47"/>
        <v>0</v>
      </c>
      <c r="AD47" s="631">
        <f t="shared" si="47"/>
        <v>0</v>
      </c>
      <c r="AE47" s="630">
        <f t="shared" si="47"/>
        <v>0</v>
      </c>
      <c r="AF47" s="632">
        <f t="shared" si="47"/>
        <v>0</v>
      </c>
      <c r="AG47" s="150">
        <f t="shared" si="47"/>
        <v>0</v>
      </c>
      <c r="AH47" s="635">
        <f t="shared" si="47"/>
        <v>0</v>
      </c>
      <c r="AI47" s="631">
        <f t="shared" si="47"/>
        <v>0</v>
      </c>
      <c r="AJ47" s="631">
        <f t="shared" si="47"/>
        <v>0</v>
      </c>
      <c r="AK47" s="631">
        <f t="shared" si="47"/>
        <v>0</v>
      </c>
      <c r="AL47" s="631">
        <f t="shared" si="47"/>
        <v>0</v>
      </c>
      <c r="AM47" s="561">
        <f t="shared" si="47"/>
        <v>0</v>
      </c>
      <c r="AN47" s="633">
        <f t="shared" si="47"/>
        <v>0</v>
      </c>
      <c r="AO47" s="631">
        <f t="shared" si="47"/>
        <v>0</v>
      </c>
      <c r="AP47" s="630">
        <f t="shared" si="47"/>
        <v>0</v>
      </c>
      <c r="AQ47" s="636">
        <f t="shared" si="47"/>
        <v>0</v>
      </c>
      <c r="AR47" s="632">
        <f t="shared" si="47"/>
        <v>0</v>
      </c>
      <c r="AS47" s="150">
        <f t="shared" si="47"/>
        <v>0</v>
      </c>
      <c r="AT47" s="633">
        <f t="shared" si="47"/>
        <v>0</v>
      </c>
      <c r="AU47" s="631">
        <f t="shared" si="47"/>
        <v>0</v>
      </c>
      <c r="AV47" s="631">
        <f t="shared" si="47"/>
        <v>41.38</v>
      </c>
      <c r="AW47" s="630">
        <f t="shared" si="47"/>
        <v>0</v>
      </c>
      <c r="AX47" s="632">
        <f t="shared" si="47"/>
        <v>0</v>
      </c>
      <c r="AY47" s="150">
        <f t="shared" si="47"/>
        <v>41.38</v>
      </c>
      <c r="AZ47" s="633">
        <f t="shared" si="47"/>
        <v>0</v>
      </c>
      <c r="BA47" s="631">
        <f t="shared" si="47"/>
        <v>0</v>
      </c>
      <c r="BB47" s="630">
        <f t="shared" si="47"/>
        <v>23.11</v>
      </c>
      <c r="BC47" s="630">
        <f t="shared" si="47"/>
        <v>37.979999999999997</v>
      </c>
      <c r="BD47" s="632">
        <f t="shared" si="47"/>
        <v>0</v>
      </c>
      <c r="BE47" s="150">
        <f t="shared" si="47"/>
        <v>61.089999999999996</v>
      </c>
      <c r="BF47" s="635">
        <f t="shared" si="47"/>
        <v>0</v>
      </c>
      <c r="BG47" s="631">
        <f t="shared" si="47"/>
        <v>0</v>
      </c>
      <c r="BH47" s="630">
        <f t="shared" si="47"/>
        <v>0</v>
      </c>
      <c r="BI47" s="631">
        <f t="shared" si="47"/>
        <v>0</v>
      </c>
      <c r="BJ47" s="631">
        <f t="shared" si="47"/>
        <v>0</v>
      </c>
      <c r="BK47" s="571">
        <f t="shared" si="47"/>
        <v>0</v>
      </c>
      <c r="BL47" s="633">
        <f t="shared" si="47"/>
        <v>0</v>
      </c>
      <c r="BM47" s="631">
        <f t="shared" si="47"/>
        <v>0</v>
      </c>
      <c r="BN47" s="630">
        <f t="shared" si="47"/>
        <v>0</v>
      </c>
      <c r="BO47" s="630">
        <f t="shared" si="47"/>
        <v>0</v>
      </c>
      <c r="BP47" s="632">
        <f t="shared" ref="BP47:BY47" si="48">BP48+BP49+BP50+BP51</f>
        <v>0</v>
      </c>
      <c r="BQ47" s="150">
        <f t="shared" si="48"/>
        <v>0</v>
      </c>
      <c r="BR47" s="637"/>
      <c r="BS47" s="200">
        <f t="shared" si="37"/>
        <v>0</v>
      </c>
      <c r="BT47" s="635">
        <f t="shared" si="48"/>
        <v>0</v>
      </c>
      <c r="BU47" s="630">
        <f t="shared" si="48"/>
        <v>0</v>
      </c>
      <c r="BV47" s="630">
        <f t="shared" si="48"/>
        <v>237.20999999999998</v>
      </c>
      <c r="BW47" s="630">
        <f t="shared" si="48"/>
        <v>60.86</v>
      </c>
      <c r="BX47" s="634">
        <f t="shared" si="48"/>
        <v>0</v>
      </c>
      <c r="BY47" s="150">
        <f t="shared" si="48"/>
        <v>298.07</v>
      </c>
      <c r="BZ47" s="58"/>
      <c r="CA47">
        <f t="shared" si="4"/>
        <v>0</v>
      </c>
      <c r="CB47">
        <f t="shared" si="4"/>
        <v>0.23720999999999998</v>
      </c>
      <c r="CC47">
        <f t="shared" si="4"/>
        <v>6.0859999999999997E-2</v>
      </c>
      <c r="CD47">
        <f t="shared" si="4"/>
        <v>0</v>
      </c>
    </row>
    <row r="48" spans="1:82">
      <c r="A48" s="533" t="s">
        <v>299</v>
      </c>
      <c r="B48" s="494" t="s">
        <v>410</v>
      </c>
      <c r="C48" s="495"/>
      <c r="D48" s="147"/>
      <c r="E48" s="148"/>
      <c r="F48" s="148"/>
      <c r="G48" s="149"/>
      <c r="H48" s="496">
        <f>C48+D48+E48+F48</f>
        <v>0</v>
      </c>
      <c r="I48" s="152"/>
      <c r="J48" s="147"/>
      <c r="K48" s="147"/>
      <c r="L48" s="147"/>
      <c r="M48" s="149"/>
      <c r="N48" s="496">
        <f>SUM(I48:M48)</f>
        <v>0</v>
      </c>
      <c r="O48" s="151"/>
      <c r="P48" s="147"/>
      <c r="Q48" s="147"/>
      <c r="R48" s="147"/>
      <c r="S48" s="153"/>
      <c r="T48" s="496">
        <f>S48+R48+Q48+P48+O48</f>
        <v>0</v>
      </c>
      <c r="U48" s="151"/>
      <c r="V48" s="147"/>
      <c r="W48" s="154"/>
      <c r="X48" s="155"/>
      <c r="Y48" s="156"/>
      <c r="Z48" s="497"/>
      <c r="AA48" s="197"/>
      <c r="AB48" s="398"/>
      <c r="AC48" s="156"/>
      <c r="AD48" s="156"/>
      <c r="AE48" s="155"/>
      <c r="AF48" s="158"/>
      <c r="AG48" s="164">
        <f>AF48+AE48+AD48+AC48+AB48</f>
        <v>0</v>
      </c>
      <c r="AH48" s="159"/>
      <c r="AI48" s="156"/>
      <c r="AJ48" s="156"/>
      <c r="AK48" s="155"/>
      <c r="AL48" s="155"/>
      <c r="AM48" s="524"/>
      <c r="AN48" s="160"/>
      <c r="AO48" s="156"/>
      <c r="AP48" s="156"/>
      <c r="AQ48" s="161"/>
      <c r="AR48" s="162"/>
      <c r="AS48" s="200"/>
      <c r="AT48" s="160"/>
      <c r="AU48" s="156"/>
      <c r="AV48" s="156"/>
      <c r="AW48" s="155"/>
      <c r="AX48" s="162"/>
      <c r="AY48" s="560">
        <f>AV48+AW48</f>
        <v>0</v>
      </c>
      <c r="AZ48" s="160"/>
      <c r="BA48" s="156"/>
      <c r="BB48" s="156"/>
      <c r="BC48" s="154"/>
      <c r="BD48" s="162"/>
      <c r="BE48" s="200">
        <f t="shared" ref="BE48" si="49">AZ48+BA48+BB48+BC48+BD48</f>
        <v>0</v>
      </c>
      <c r="BF48" s="159"/>
      <c r="BG48" s="156"/>
      <c r="BH48" s="156"/>
      <c r="BI48" s="155"/>
      <c r="BJ48" s="155"/>
      <c r="BK48" s="524">
        <f>BF48+BG48+BH48+BI48+BJ48</f>
        <v>0</v>
      </c>
      <c r="BL48" s="160"/>
      <c r="BM48" s="156"/>
      <c r="BN48" s="156"/>
      <c r="BO48" s="154"/>
      <c r="BP48" s="162"/>
      <c r="BQ48" s="200">
        <f>BL48+BM48+BN48+BO48+BP48</f>
        <v>0</v>
      </c>
      <c r="BR48" s="638"/>
      <c r="BS48" s="200">
        <f t="shared" si="37"/>
        <v>0</v>
      </c>
      <c r="BT48" s="532">
        <f t="shared" ref="BT48:BX51" si="50">C48+I48+O48+U48+AB48+AH48+AN48+AT48+AZ48+BF48+BL48</f>
        <v>0</v>
      </c>
      <c r="BU48" s="202">
        <f t="shared" si="50"/>
        <v>0</v>
      </c>
      <c r="BV48" s="202">
        <f t="shared" si="50"/>
        <v>0</v>
      </c>
      <c r="BW48" s="202">
        <f t="shared" si="50"/>
        <v>0</v>
      </c>
      <c r="BX48" s="530">
        <f t="shared" si="50"/>
        <v>0</v>
      </c>
      <c r="BY48" s="200">
        <f>BT48+BU48+BV48+BW48+BX48</f>
        <v>0</v>
      </c>
      <c r="BZ48" s="58"/>
      <c r="CA48">
        <f t="shared" si="4"/>
        <v>0</v>
      </c>
      <c r="CB48">
        <f t="shared" si="4"/>
        <v>0</v>
      </c>
      <c r="CC48">
        <f t="shared" si="4"/>
        <v>0</v>
      </c>
      <c r="CD48">
        <f t="shared" si="4"/>
        <v>0</v>
      </c>
    </row>
    <row r="49" spans="1:82">
      <c r="A49" s="533" t="s">
        <v>411</v>
      </c>
      <c r="B49" s="494" t="s">
        <v>412</v>
      </c>
      <c r="C49" s="495"/>
      <c r="D49" s="446"/>
      <c r="E49" s="148"/>
      <c r="F49" s="148"/>
      <c r="G49" s="149"/>
      <c r="H49" s="496">
        <f>C49+D49+E49+F49</f>
        <v>0</v>
      </c>
      <c r="I49" s="152"/>
      <c r="J49" s="147"/>
      <c r="K49" s="147"/>
      <c r="L49" s="147">
        <v>22.88</v>
      </c>
      <c r="M49" s="149"/>
      <c r="N49" s="496">
        <f>SUM(I49:M49)</f>
        <v>22.88</v>
      </c>
      <c r="O49" s="151"/>
      <c r="P49" s="147"/>
      <c r="Q49" s="147">
        <v>172.72</v>
      </c>
      <c r="R49" s="147"/>
      <c r="S49" s="153"/>
      <c r="T49" s="496">
        <f>S49+R49+Q49+P49+O49</f>
        <v>172.72</v>
      </c>
      <c r="U49" s="151"/>
      <c r="V49" s="147"/>
      <c r="W49" s="154"/>
      <c r="X49" s="155"/>
      <c r="Y49" s="156"/>
      <c r="Z49" s="497"/>
      <c r="AA49" s="197"/>
      <c r="AB49" s="398"/>
      <c r="AC49" s="156"/>
      <c r="AD49" s="156"/>
      <c r="AE49" s="154"/>
      <c r="AF49" s="158"/>
      <c r="AG49" s="501">
        <f>AF49+AE49+AD49+AC49+AB49</f>
        <v>0</v>
      </c>
      <c r="AH49" s="159"/>
      <c r="AI49" s="156"/>
      <c r="AJ49" s="156"/>
      <c r="AK49" s="155"/>
      <c r="AL49" s="155"/>
      <c r="AM49" s="524"/>
      <c r="AN49" s="160"/>
      <c r="AO49" s="156"/>
      <c r="AP49" s="156"/>
      <c r="AQ49" s="161"/>
      <c r="AR49" s="162"/>
      <c r="AS49" s="200">
        <f>AN49+AO49+AP49+AQ49+AR49</f>
        <v>0</v>
      </c>
      <c r="AT49" s="160"/>
      <c r="AU49" s="156"/>
      <c r="AV49" s="156">
        <v>41.38</v>
      </c>
      <c r="AW49" s="154"/>
      <c r="AX49" s="162"/>
      <c r="AY49" s="150">
        <f>AV49+AW49</f>
        <v>41.38</v>
      </c>
      <c r="AZ49" s="160"/>
      <c r="BA49" s="156"/>
      <c r="BB49" s="156">
        <v>23.11</v>
      </c>
      <c r="BC49" s="154">
        <v>37.979999999999997</v>
      </c>
      <c r="BD49" s="162"/>
      <c r="BE49" s="200">
        <f>AZ49+BA49+BB49+BC49+BD49</f>
        <v>61.089999999999996</v>
      </c>
      <c r="BF49" s="159"/>
      <c r="BG49" s="156"/>
      <c r="BH49" s="156"/>
      <c r="BI49" s="155"/>
      <c r="BJ49" s="155"/>
      <c r="BK49" s="524">
        <f>BF49+BG49+BH49+BI49+BJ49</f>
        <v>0</v>
      </c>
      <c r="BL49" s="160"/>
      <c r="BM49" s="156"/>
      <c r="BN49" s="156"/>
      <c r="BO49" s="154"/>
      <c r="BP49" s="162"/>
      <c r="BQ49" s="200">
        <f>BL49+BM49+BN49+BO49+BP49</f>
        <v>0</v>
      </c>
      <c r="BR49" s="637"/>
      <c r="BS49" s="200">
        <f t="shared" si="37"/>
        <v>0</v>
      </c>
      <c r="BT49" s="532">
        <f t="shared" si="50"/>
        <v>0</v>
      </c>
      <c r="BU49" s="202">
        <f t="shared" si="50"/>
        <v>0</v>
      </c>
      <c r="BV49" s="202">
        <f t="shared" si="50"/>
        <v>237.20999999999998</v>
      </c>
      <c r="BW49" s="202">
        <f t="shared" si="50"/>
        <v>60.86</v>
      </c>
      <c r="BX49" s="530">
        <f t="shared" si="50"/>
        <v>0</v>
      </c>
      <c r="BY49" s="200">
        <f>BT49+BU49+BV49+BW49+BX49</f>
        <v>298.07</v>
      </c>
      <c r="BZ49" s="58"/>
      <c r="CA49">
        <f t="shared" si="4"/>
        <v>0</v>
      </c>
      <c r="CB49">
        <f t="shared" si="4"/>
        <v>0.23720999999999998</v>
      </c>
      <c r="CC49">
        <f t="shared" si="4"/>
        <v>6.0859999999999997E-2</v>
      </c>
      <c r="CD49">
        <f t="shared" si="4"/>
        <v>0</v>
      </c>
    </row>
    <row r="50" spans="1:82">
      <c r="A50" s="533" t="s">
        <v>413</v>
      </c>
      <c r="B50" s="494"/>
      <c r="C50" s="495"/>
      <c r="D50" s="147"/>
      <c r="E50" s="148"/>
      <c r="F50" s="148"/>
      <c r="G50" s="149"/>
      <c r="H50" s="496">
        <f>C50+D50+E50+F50</f>
        <v>0</v>
      </c>
      <c r="I50" s="152"/>
      <c r="J50" s="147"/>
      <c r="K50" s="147"/>
      <c r="L50" s="147"/>
      <c r="M50" s="149"/>
      <c r="N50" s="496">
        <f>SUM(I50:M50)</f>
        <v>0</v>
      </c>
      <c r="O50" s="151"/>
      <c r="P50" s="147"/>
      <c r="Q50" s="147"/>
      <c r="R50" s="147"/>
      <c r="S50" s="153"/>
      <c r="T50" s="496">
        <f>S50+R50+Q50+P50+O50</f>
        <v>0</v>
      </c>
      <c r="U50" s="151"/>
      <c r="V50" s="147"/>
      <c r="W50" s="154"/>
      <c r="X50" s="155"/>
      <c r="Y50" s="156"/>
      <c r="Z50" s="497"/>
      <c r="AA50" s="197"/>
      <c r="AB50" s="398"/>
      <c r="AC50" s="156"/>
      <c r="AD50" s="156"/>
      <c r="AE50" s="155"/>
      <c r="AF50" s="158"/>
      <c r="AG50" s="164"/>
      <c r="AH50" s="159"/>
      <c r="AI50" s="156"/>
      <c r="AJ50" s="156"/>
      <c r="AK50" s="155"/>
      <c r="AL50" s="155"/>
      <c r="AM50" s="524"/>
      <c r="AN50" s="160"/>
      <c r="AO50" s="156"/>
      <c r="AP50" s="156"/>
      <c r="AQ50" s="161"/>
      <c r="AR50" s="162"/>
      <c r="AS50" s="200"/>
      <c r="AT50" s="160"/>
      <c r="AU50" s="156"/>
      <c r="AV50" s="156"/>
      <c r="AW50" s="155"/>
      <c r="AX50" s="162"/>
      <c r="AY50" s="200"/>
      <c r="AZ50" s="160"/>
      <c r="BA50" s="156"/>
      <c r="BB50" s="156"/>
      <c r="BC50" s="155"/>
      <c r="BD50" s="162"/>
      <c r="BE50" s="200"/>
      <c r="BF50" s="159"/>
      <c r="BG50" s="156"/>
      <c r="BH50" s="156"/>
      <c r="BI50" s="155"/>
      <c r="BJ50" s="155"/>
      <c r="BK50" s="524"/>
      <c r="BL50" s="160"/>
      <c r="BM50" s="156"/>
      <c r="BN50" s="156"/>
      <c r="BO50" s="155"/>
      <c r="BP50" s="162"/>
      <c r="BQ50" s="200"/>
      <c r="BR50" s="639"/>
      <c r="BS50" s="200">
        <f t="shared" si="37"/>
        <v>0</v>
      </c>
      <c r="BT50" s="532">
        <f t="shared" si="50"/>
        <v>0</v>
      </c>
      <c r="BU50" s="202">
        <f t="shared" si="50"/>
        <v>0</v>
      </c>
      <c r="BV50" s="202">
        <f t="shared" si="50"/>
        <v>0</v>
      </c>
      <c r="BW50" s="202">
        <f t="shared" si="50"/>
        <v>0</v>
      </c>
      <c r="BX50" s="530">
        <f t="shared" si="50"/>
        <v>0</v>
      </c>
      <c r="BY50" s="200">
        <f>BT50+BU50+BV50+BW50+BX50</f>
        <v>0</v>
      </c>
      <c r="BZ50" s="58"/>
      <c r="CA50">
        <f t="shared" si="4"/>
        <v>0</v>
      </c>
      <c r="CB50">
        <f t="shared" si="4"/>
        <v>0</v>
      </c>
      <c r="CC50">
        <f t="shared" si="4"/>
        <v>0</v>
      </c>
      <c r="CD50">
        <f t="shared" si="4"/>
        <v>0</v>
      </c>
    </row>
    <row r="51" spans="1:82">
      <c r="A51" s="533" t="s">
        <v>414</v>
      </c>
      <c r="B51" s="494"/>
      <c r="C51" s="495"/>
      <c r="D51" s="147"/>
      <c r="E51" s="148"/>
      <c r="F51" s="148"/>
      <c r="G51" s="149"/>
      <c r="H51" s="496">
        <f>C51+D51+E51+F51</f>
        <v>0</v>
      </c>
      <c r="I51" s="152"/>
      <c r="J51" s="147"/>
      <c r="K51" s="147"/>
      <c r="L51" s="147"/>
      <c r="M51" s="149"/>
      <c r="N51" s="496">
        <f>SUM(I51:M51)</f>
        <v>0</v>
      </c>
      <c r="O51" s="151"/>
      <c r="P51" s="147"/>
      <c r="Q51" s="147"/>
      <c r="R51" s="147"/>
      <c r="S51" s="153"/>
      <c r="T51" s="496">
        <f>S51+R51+Q51+P51+O51</f>
        <v>0</v>
      </c>
      <c r="U51" s="151"/>
      <c r="V51" s="147"/>
      <c r="W51" s="154"/>
      <c r="X51" s="155"/>
      <c r="Y51" s="156"/>
      <c r="Z51" s="497"/>
      <c r="AA51" s="197"/>
      <c r="AB51" s="398"/>
      <c r="AC51" s="156"/>
      <c r="AD51" s="156"/>
      <c r="AE51" s="155"/>
      <c r="AF51" s="158"/>
      <c r="AG51" s="164"/>
      <c r="AH51" s="159"/>
      <c r="AI51" s="156"/>
      <c r="AJ51" s="156"/>
      <c r="AK51" s="155"/>
      <c r="AL51" s="155"/>
      <c r="AM51" s="524"/>
      <c r="AN51" s="160"/>
      <c r="AO51" s="156"/>
      <c r="AP51" s="156"/>
      <c r="AQ51" s="161"/>
      <c r="AR51" s="162"/>
      <c r="AS51" s="200"/>
      <c r="AT51" s="160"/>
      <c r="AU51" s="156"/>
      <c r="AV51" s="156"/>
      <c r="AW51" s="155"/>
      <c r="AX51" s="162"/>
      <c r="AY51" s="200"/>
      <c r="AZ51" s="160"/>
      <c r="BA51" s="156"/>
      <c r="BB51" s="156"/>
      <c r="BC51" s="155"/>
      <c r="BD51" s="162"/>
      <c r="BE51" s="200"/>
      <c r="BF51" s="159"/>
      <c r="BG51" s="156"/>
      <c r="BH51" s="156"/>
      <c r="BI51" s="155"/>
      <c r="BJ51" s="155"/>
      <c r="BK51" s="524"/>
      <c r="BL51" s="160"/>
      <c r="BM51" s="156"/>
      <c r="BN51" s="156"/>
      <c r="BO51" s="155"/>
      <c r="BP51" s="162"/>
      <c r="BQ51" s="200"/>
      <c r="BR51" s="639"/>
      <c r="BS51" s="200">
        <f t="shared" si="37"/>
        <v>0</v>
      </c>
      <c r="BT51" s="532">
        <f t="shared" si="50"/>
        <v>0</v>
      </c>
      <c r="BU51" s="202">
        <f t="shared" si="50"/>
        <v>0</v>
      </c>
      <c r="BV51" s="202">
        <f t="shared" si="50"/>
        <v>0</v>
      </c>
      <c r="BW51" s="202">
        <f t="shared" si="50"/>
        <v>0</v>
      </c>
      <c r="BX51" s="530">
        <f t="shared" si="50"/>
        <v>0</v>
      </c>
      <c r="BY51" s="200">
        <f>BT51+BU51+BV51+BW51+BX51</f>
        <v>0</v>
      </c>
      <c r="BZ51" s="58"/>
      <c r="CA51">
        <f t="shared" si="4"/>
        <v>0</v>
      </c>
      <c r="CB51">
        <f t="shared" si="4"/>
        <v>0</v>
      </c>
      <c r="CC51">
        <f t="shared" si="4"/>
        <v>0</v>
      </c>
      <c r="CD51">
        <f t="shared" si="4"/>
        <v>0</v>
      </c>
    </row>
    <row r="52" spans="1:82">
      <c r="A52" s="502" t="s">
        <v>415</v>
      </c>
      <c r="B52" s="503" t="s">
        <v>310</v>
      </c>
      <c r="C52" s="504">
        <f>SUM(C53:C58)</f>
        <v>0</v>
      </c>
      <c r="D52" s="505">
        <f t="shared" ref="D52:AM52" si="51">SUM(D53:D58)</f>
        <v>771275.99</v>
      </c>
      <c r="E52" s="505">
        <f t="shared" si="51"/>
        <v>0</v>
      </c>
      <c r="F52" s="506">
        <f t="shared" si="51"/>
        <v>0</v>
      </c>
      <c r="G52" s="510">
        <f t="shared" si="51"/>
        <v>0</v>
      </c>
      <c r="H52" s="536">
        <f t="shared" si="51"/>
        <v>771275.99</v>
      </c>
      <c r="I52" s="508">
        <f t="shared" si="51"/>
        <v>0</v>
      </c>
      <c r="J52" s="505">
        <f t="shared" si="51"/>
        <v>0</v>
      </c>
      <c r="K52" s="505">
        <f t="shared" si="51"/>
        <v>0</v>
      </c>
      <c r="L52" s="505">
        <f t="shared" si="51"/>
        <v>0</v>
      </c>
      <c r="M52" s="507">
        <f t="shared" si="51"/>
        <v>0</v>
      </c>
      <c r="N52" s="536">
        <f t="shared" si="51"/>
        <v>0</v>
      </c>
      <c r="O52" s="511">
        <f t="shared" si="51"/>
        <v>0</v>
      </c>
      <c r="P52" s="505">
        <f t="shared" si="51"/>
        <v>0</v>
      </c>
      <c r="Q52" s="505">
        <f t="shared" si="51"/>
        <v>0</v>
      </c>
      <c r="R52" s="505">
        <f t="shared" si="51"/>
        <v>0</v>
      </c>
      <c r="S52" s="510">
        <f t="shared" si="51"/>
        <v>0</v>
      </c>
      <c r="T52" s="536">
        <f t="shared" si="51"/>
        <v>0</v>
      </c>
      <c r="U52" s="511">
        <f t="shared" si="51"/>
        <v>0</v>
      </c>
      <c r="V52" s="506">
        <f t="shared" si="51"/>
        <v>0</v>
      </c>
      <c r="W52" s="505">
        <f t="shared" si="51"/>
        <v>0</v>
      </c>
      <c r="X52" s="506">
        <f t="shared" si="51"/>
        <v>0</v>
      </c>
      <c r="Y52" s="506">
        <f t="shared" si="51"/>
        <v>0</v>
      </c>
      <c r="Z52" s="548">
        <f t="shared" si="51"/>
        <v>0</v>
      </c>
      <c r="AA52" s="510"/>
      <c r="AB52" s="508">
        <f t="shared" si="51"/>
        <v>0</v>
      </c>
      <c r="AC52" s="505">
        <f t="shared" si="51"/>
        <v>186780.39</v>
      </c>
      <c r="AD52" s="506">
        <f t="shared" si="51"/>
        <v>108032.12</v>
      </c>
      <c r="AE52" s="506">
        <f t="shared" si="51"/>
        <v>9877.0499999999993</v>
      </c>
      <c r="AF52" s="507">
        <f t="shared" si="51"/>
        <v>0</v>
      </c>
      <c r="AG52" s="536">
        <f t="shared" si="51"/>
        <v>304689.56</v>
      </c>
      <c r="AH52" s="511">
        <f t="shared" si="51"/>
        <v>0</v>
      </c>
      <c r="AI52" s="506">
        <f t="shared" si="51"/>
        <v>0</v>
      </c>
      <c r="AJ52" s="506">
        <f t="shared" si="51"/>
        <v>0</v>
      </c>
      <c r="AK52" s="506">
        <f>SUM(AK53:AK58)</f>
        <v>0</v>
      </c>
      <c r="AL52" s="506">
        <f t="shared" si="51"/>
        <v>0</v>
      </c>
      <c r="AM52" s="538">
        <f t="shared" si="51"/>
        <v>0</v>
      </c>
      <c r="AN52" s="508">
        <f>SUM(AN53:AN58)</f>
        <v>0</v>
      </c>
      <c r="AO52" s="506">
        <f>SUM(AO53:AO58)</f>
        <v>0</v>
      </c>
      <c r="AP52" s="506">
        <f>SUM(AP53:AP58)</f>
        <v>0</v>
      </c>
      <c r="AQ52" s="539">
        <f t="shared" ref="AQ52:BY52" si="52">SUM(AQ53:AQ58)</f>
        <v>0</v>
      </c>
      <c r="AR52" s="507">
        <f t="shared" si="52"/>
        <v>0</v>
      </c>
      <c r="AS52" s="535">
        <f t="shared" si="52"/>
        <v>0</v>
      </c>
      <c r="AT52" s="508">
        <f t="shared" si="52"/>
        <v>0</v>
      </c>
      <c r="AU52" s="506">
        <f t="shared" si="52"/>
        <v>0</v>
      </c>
      <c r="AV52" s="506">
        <f t="shared" si="52"/>
        <v>0</v>
      </c>
      <c r="AW52" s="506">
        <f t="shared" si="52"/>
        <v>0</v>
      </c>
      <c r="AX52" s="507">
        <f t="shared" si="52"/>
        <v>0</v>
      </c>
      <c r="AY52" s="535">
        <f t="shared" si="52"/>
        <v>0</v>
      </c>
      <c r="AZ52" s="508">
        <f t="shared" si="52"/>
        <v>0</v>
      </c>
      <c r="BA52" s="506">
        <f t="shared" si="52"/>
        <v>0</v>
      </c>
      <c r="BB52" s="506">
        <f t="shared" si="52"/>
        <v>0</v>
      </c>
      <c r="BC52" s="506">
        <f t="shared" si="52"/>
        <v>0</v>
      </c>
      <c r="BD52" s="507">
        <f t="shared" si="52"/>
        <v>0</v>
      </c>
      <c r="BE52" s="535">
        <f t="shared" si="52"/>
        <v>0</v>
      </c>
      <c r="BF52" s="511">
        <f t="shared" si="52"/>
        <v>0</v>
      </c>
      <c r="BG52" s="506">
        <f t="shared" si="52"/>
        <v>0</v>
      </c>
      <c r="BH52" s="506">
        <f t="shared" si="52"/>
        <v>0</v>
      </c>
      <c r="BI52" s="506">
        <f t="shared" si="52"/>
        <v>0</v>
      </c>
      <c r="BJ52" s="506">
        <f t="shared" si="52"/>
        <v>0</v>
      </c>
      <c r="BK52" s="538">
        <f t="shared" si="52"/>
        <v>0</v>
      </c>
      <c r="BL52" s="508">
        <f t="shared" si="52"/>
        <v>0</v>
      </c>
      <c r="BM52" s="506">
        <f t="shared" si="52"/>
        <v>11451.65</v>
      </c>
      <c r="BN52" s="506">
        <f t="shared" si="52"/>
        <v>0</v>
      </c>
      <c r="BO52" s="506">
        <f t="shared" si="52"/>
        <v>0</v>
      </c>
      <c r="BP52" s="507">
        <f t="shared" si="52"/>
        <v>0</v>
      </c>
      <c r="BQ52" s="535">
        <f t="shared" si="52"/>
        <v>11451.65</v>
      </c>
      <c r="BR52" s="540"/>
      <c r="BS52" s="200">
        <f t="shared" si="37"/>
        <v>0</v>
      </c>
      <c r="BT52" s="549">
        <f t="shared" si="52"/>
        <v>0</v>
      </c>
      <c r="BU52" s="505">
        <f t="shared" si="52"/>
        <v>969508.03</v>
      </c>
      <c r="BV52" s="505">
        <f t="shared" si="52"/>
        <v>108032.12</v>
      </c>
      <c r="BW52" s="505">
        <f t="shared" si="52"/>
        <v>9877.0499999999993</v>
      </c>
      <c r="BX52" s="510">
        <f t="shared" si="52"/>
        <v>0</v>
      </c>
      <c r="BY52" s="536">
        <f t="shared" si="52"/>
        <v>1087417.2</v>
      </c>
      <c r="BZ52" s="58"/>
      <c r="CA52">
        <f t="shared" si="4"/>
        <v>969.50803000000008</v>
      </c>
      <c r="CB52">
        <f t="shared" si="4"/>
        <v>108.03211999999999</v>
      </c>
      <c r="CC52">
        <f t="shared" si="4"/>
        <v>9.8770499999999988</v>
      </c>
      <c r="CD52">
        <f t="shared" si="4"/>
        <v>0</v>
      </c>
    </row>
    <row r="53" spans="1:82">
      <c r="A53" s="493" t="s">
        <v>416</v>
      </c>
      <c r="B53" s="494" t="s">
        <v>312</v>
      </c>
      <c r="C53" s="495"/>
      <c r="D53" s="147"/>
      <c r="E53" s="148"/>
      <c r="F53" s="148"/>
      <c r="G53" s="149"/>
      <c r="H53" s="496">
        <f t="shared" ref="H53:H60" si="53">C53+D53+E53+F53</f>
        <v>0</v>
      </c>
      <c r="I53" s="152"/>
      <c r="J53" s="147"/>
      <c r="K53" s="147"/>
      <c r="L53" s="147"/>
      <c r="M53" s="149"/>
      <c r="N53" s="496">
        <f t="shared" ref="N53:N60" si="54">SUM(I53:M53)</f>
        <v>0</v>
      </c>
      <c r="O53" s="151"/>
      <c r="P53" s="147"/>
      <c r="Q53" s="147"/>
      <c r="R53" s="147"/>
      <c r="S53" s="153"/>
      <c r="T53" s="496">
        <f t="shared" ref="T53:T60" si="55">S53+R53+Q53+P53+O53</f>
        <v>0</v>
      </c>
      <c r="U53" s="151"/>
      <c r="V53" s="147"/>
      <c r="W53" s="154"/>
      <c r="X53" s="155"/>
      <c r="Y53" s="156"/>
      <c r="Z53" s="497">
        <f t="shared" ref="Z53:Z60" si="56">Y53+X53+W53+V53+U53</f>
        <v>0</v>
      </c>
      <c r="AA53" s="530"/>
      <c r="AB53" s="398"/>
      <c r="AC53" s="156">
        <v>38201.449999999997</v>
      </c>
      <c r="AD53" s="156">
        <v>6.53</v>
      </c>
      <c r="AE53" s="155">
        <v>100.89</v>
      </c>
      <c r="AF53" s="158"/>
      <c r="AG53" s="164">
        <f t="shared" ref="AG53:AG60" si="57">AF53+AE53+AD53+AC53+AB53</f>
        <v>38308.869999999995</v>
      </c>
      <c r="AH53" s="159"/>
      <c r="AI53" s="156"/>
      <c r="AJ53" s="156"/>
      <c r="AK53" s="155"/>
      <c r="AL53" s="155"/>
      <c r="AM53" s="524">
        <f t="shared" ref="AM53:AM60" si="58">AH53+AI53+AJ53+AK53+AL53</f>
        <v>0</v>
      </c>
      <c r="AN53" s="160"/>
      <c r="AO53" s="156"/>
      <c r="AP53" s="156"/>
      <c r="AQ53" s="161"/>
      <c r="AR53" s="162"/>
      <c r="AS53" s="200">
        <f t="shared" ref="AS53:AS60" si="59">AN53+AO53+AP53+AQ53+AR53</f>
        <v>0</v>
      </c>
      <c r="AT53" s="160"/>
      <c r="AU53" s="156"/>
      <c r="AV53" s="156"/>
      <c r="AW53" s="155"/>
      <c r="AX53" s="162"/>
      <c r="AY53" s="200">
        <f t="shared" ref="AY53:AY60" si="60">AT53+AU53+AV53+AW53+AX53</f>
        <v>0</v>
      </c>
      <c r="AZ53" s="160"/>
      <c r="BA53" s="156"/>
      <c r="BB53" s="156"/>
      <c r="BC53" s="155"/>
      <c r="BD53" s="162"/>
      <c r="BE53" s="200"/>
      <c r="BF53" s="159"/>
      <c r="BG53" s="156"/>
      <c r="BH53" s="156"/>
      <c r="BI53" s="155"/>
      <c r="BJ53" s="155"/>
      <c r="BK53" s="524">
        <f t="shared" ref="BK53:BK60" si="61">BF53+BG53+BH53+BI53+BJ53</f>
        <v>0</v>
      </c>
      <c r="BL53" s="160"/>
      <c r="BM53" s="156">
        <v>11451.65</v>
      </c>
      <c r="BN53" s="156"/>
      <c r="BO53" s="155"/>
      <c r="BP53" s="162"/>
      <c r="BQ53" s="200">
        <f t="shared" ref="BQ53:BQ60" si="62">BL53+BM53+BN53+BO53+BP53</f>
        <v>11451.65</v>
      </c>
      <c r="BR53" s="531"/>
      <c r="BS53" s="200">
        <f t="shared" si="37"/>
        <v>0</v>
      </c>
      <c r="BT53" s="532">
        <f t="shared" ref="BT53:BX60" si="63">C53+I53+O53+U53+AB53+AH53+AN53+AT53+AZ53+BF53+BL53</f>
        <v>0</v>
      </c>
      <c r="BU53" s="202">
        <f t="shared" si="63"/>
        <v>49653.1</v>
      </c>
      <c r="BV53" s="202">
        <f t="shared" si="63"/>
        <v>6.53</v>
      </c>
      <c r="BW53" s="202">
        <f t="shared" si="63"/>
        <v>100.89</v>
      </c>
      <c r="BX53" s="530">
        <f t="shared" si="63"/>
        <v>0</v>
      </c>
      <c r="BY53" s="200">
        <f t="shared" ref="BY53:BY60" si="64">BT53+BU53+BV53+BW53+BX53</f>
        <v>49760.52</v>
      </c>
      <c r="BZ53" s="58"/>
      <c r="CA53">
        <f>BU53/1000</f>
        <v>49.653100000000002</v>
      </c>
      <c r="CB53">
        <f t="shared" si="4"/>
        <v>6.5300000000000002E-3</v>
      </c>
      <c r="CC53">
        <f>BW53/1000</f>
        <v>0.10089000000000001</v>
      </c>
      <c r="CD53">
        <f t="shared" si="4"/>
        <v>0</v>
      </c>
    </row>
    <row r="54" spans="1:82">
      <c r="A54" s="493" t="s">
        <v>417</v>
      </c>
      <c r="B54" s="494" t="s">
        <v>314</v>
      </c>
      <c r="C54" s="495"/>
      <c r="D54" s="147"/>
      <c r="E54" s="148"/>
      <c r="F54" s="148"/>
      <c r="G54" s="149"/>
      <c r="H54" s="496">
        <f t="shared" si="53"/>
        <v>0</v>
      </c>
      <c r="I54" s="152"/>
      <c r="J54" s="147"/>
      <c r="K54" s="147"/>
      <c r="L54" s="147"/>
      <c r="M54" s="149"/>
      <c r="N54" s="496">
        <f t="shared" si="54"/>
        <v>0</v>
      </c>
      <c r="O54" s="151"/>
      <c r="P54" s="147"/>
      <c r="Q54" s="147"/>
      <c r="R54" s="147"/>
      <c r="S54" s="153"/>
      <c r="T54" s="496">
        <f t="shared" si="55"/>
        <v>0</v>
      </c>
      <c r="U54" s="151"/>
      <c r="V54" s="147"/>
      <c r="W54" s="154"/>
      <c r="X54" s="155"/>
      <c r="Y54" s="156"/>
      <c r="Z54" s="497">
        <f t="shared" si="56"/>
        <v>0</v>
      </c>
      <c r="AA54" s="530"/>
      <c r="AB54" s="398"/>
      <c r="AC54" s="156">
        <v>0</v>
      </c>
      <c r="AD54" s="156"/>
      <c r="AE54" s="155">
        <v>0</v>
      </c>
      <c r="AF54" s="158"/>
      <c r="AG54" s="164">
        <f t="shared" si="57"/>
        <v>0</v>
      </c>
      <c r="AH54" s="159"/>
      <c r="AI54" s="156"/>
      <c r="AJ54" s="156"/>
      <c r="AK54" s="155"/>
      <c r="AL54" s="155"/>
      <c r="AM54" s="524">
        <f t="shared" si="58"/>
        <v>0</v>
      </c>
      <c r="AN54" s="160"/>
      <c r="AO54" s="156"/>
      <c r="AP54" s="156"/>
      <c r="AQ54" s="161"/>
      <c r="AR54" s="162"/>
      <c r="AS54" s="200">
        <f t="shared" si="59"/>
        <v>0</v>
      </c>
      <c r="AT54" s="160"/>
      <c r="AU54" s="156"/>
      <c r="AV54" s="156"/>
      <c r="AW54" s="155"/>
      <c r="AX54" s="162"/>
      <c r="AY54" s="200">
        <f t="shared" si="60"/>
        <v>0</v>
      </c>
      <c r="AZ54" s="160"/>
      <c r="BA54" s="156"/>
      <c r="BB54" s="156"/>
      <c r="BC54" s="155"/>
      <c r="BD54" s="162"/>
      <c r="BE54" s="200">
        <f t="shared" ref="BE54:BE60" si="65">AZ54+BA54+BB54+BC54+BD54</f>
        <v>0</v>
      </c>
      <c r="BF54" s="159"/>
      <c r="BG54" s="156"/>
      <c r="BH54" s="156"/>
      <c r="BI54" s="155"/>
      <c r="BJ54" s="155"/>
      <c r="BK54" s="524">
        <f t="shared" si="61"/>
        <v>0</v>
      </c>
      <c r="BL54" s="160"/>
      <c r="BM54" s="156"/>
      <c r="BN54" s="156"/>
      <c r="BO54" s="155"/>
      <c r="BP54" s="162"/>
      <c r="BQ54" s="200">
        <f t="shared" si="62"/>
        <v>0</v>
      </c>
      <c r="BR54" s="531"/>
      <c r="BS54" s="200">
        <f t="shared" si="37"/>
        <v>0</v>
      </c>
      <c r="BT54" s="532">
        <f t="shared" si="63"/>
        <v>0</v>
      </c>
      <c r="BU54" s="202">
        <f t="shared" si="63"/>
        <v>0</v>
      </c>
      <c r="BV54" s="202">
        <f t="shared" si="63"/>
        <v>0</v>
      </c>
      <c r="BW54" s="202">
        <f t="shared" si="63"/>
        <v>0</v>
      </c>
      <c r="BX54" s="530">
        <f t="shared" si="63"/>
        <v>0</v>
      </c>
      <c r="BY54" s="200">
        <f t="shared" si="64"/>
        <v>0</v>
      </c>
      <c r="BZ54" s="58"/>
      <c r="CA54">
        <f t="shared" si="4"/>
        <v>0</v>
      </c>
      <c r="CB54">
        <f t="shared" si="4"/>
        <v>0</v>
      </c>
      <c r="CC54">
        <f t="shared" si="4"/>
        <v>0</v>
      </c>
      <c r="CD54">
        <f t="shared" si="4"/>
        <v>0</v>
      </c>
    </row>
    <row r="55" spans="1:82">
      <c r="A55" s="493" t="s">
        <v>418</v>
      </c>
      <c r="B55" s="494" t="s">
        <v>316</v>
      </c>
      <c r="C55" s="495"/>
      <c r="D55" s="147">
        <v>771275.99</v>
      </c>
      <c r="E55" s="148"/>
      <c r="F55" s="148"/>
      <c r="G55" s="149"/>
      <c r="H55" s="496">
        <f t="shared" si="53"/>
        <v>771275.99</v>
      </c>
      <c r="I55" s="152"/>
      <c r="J55" s="147"/>
      <c r="K55" s="147"/>
      <c r="L55" s="147"/>
      <c r="M55" s="149"/>
      <c r="N55" s="496">
        <f t="shared" si="54"/>
        <v>0</v>
      </c>
      <c r="O55" s="151"/>
      <c r="P55" s="147"/>
      <c r="Q55" s="147"/>
      <c r="R55" s="147"/>
      <c r="S55" s="153"/>
      <c r="T55" s="496">
        <f t="shared" si="55"/>
        <v>0</v>
      </c>
      <c r="U55" s="151"/>
      <c r="V55" s="147"/>
      <c r="W55" s="154"/>
      <c r="X55" s="155"/>
      <c r="Y55" s="156"/>
      <c r="Z55" s="497">
        <f t="shared" si="56"/>
        <v>0</v>
      </c>
      <c r="AA55" s="530"/>
      <c r="AB55" s="398"/>
      <c r="AC55" s="156">
        <v>0</v>
      </c>
      <c r="AD55" s="156"/>
      <c r="AE55" s="155">
        <v>0</v>
      </c>
      <c r="AF55" s="158"/>
      <c r="AG55" s="164">
        <f t="shared" si="57"/>
        <v>0</v>
      </c>
      <c r="AH55" s="159"/>
      <c r="AI55" s="156"/>
      <c r="AJ55" s="156"/>
      <c r="AK55" s="155"/>
      <c r="AL55" s="155"/>
      <c r="AM55" s="524">
        <f t="shared" si="58"/>
        <v>0</v>
      </c>
      <c r="AN55" s="160"/>
      <c r="AO55" s="156"/>
      <c r="AP55" s="156"/>
      <c r="AQ55" s="161"/>
      <c r="AR55" s="162"/>
      <c r="AS55" s="200">
        <f t="shared" si="59"/>
        <v>0</v>
      </c>
      <c r="AT55" s="160"/>
      <c r="AU55" s="156"/>
      <c r="AV55" s="156"/>
      <c r="AW55" s="155"/>
      <c r="AX55" s="162"/>
      <c r="AY55" s="200">
        <f t="shared" si="60"/>
        <v>0</v>
      </c>
      <c r="AZ55" s="160"/>
      <c r="BA55" s="156"/>
      <c r="BB55" s="156"/>
      <c r="BC55" s="155"/>
      <c r="BD55" s="162"/>
      <c r="BE55" s="200">
        <f t="shared" si="65"/>
        <v>0</v>
      </c>
      <c r="BF55" s="159"/>
      <c r="BG55" s="156"/>
      <c r="BH55" s="156"/>
      <c r="BI55" s="155"/>
      <c r="BJ55" s="155"/>
      <c r="BK55" s="524">
        <f t="shared" si="61"/>
        <v>0</v>
      </c>
      <c r="BL55" s="160"/>
      <c r="BM55" s="156"/>
      <c r="BN55" s="156"/>
      <c r="BO55" s="155"/>
      <c r="BP55" s="162"/>
      <c r="BQ55" s="200">
        <f t="shared" si="62"/>
        <v>0</v>
      </c>
      <c r="BR55" s="531"/>
      <c r="BS55" s="200">
        <f t="shared" si="37"/>
        <v>0</v>
      </c>
      <c r="BT55" s="532">
        <f t="shared" si="63"/>
        <v>0</v>
      </c>
      <c r="BU55" s="202">
        <f t="shared" si="63"/>
        <v>771275.99</v>
      </c>
      <c r="BV55" s="202">
        <f t="shared" si="63"/>
        <v>0</v>
      </c>
      <c r="BW55" s="202">
        <f t="shared" si="63"/>
        <v>0</v>
      </c>
      <c r="BX55" s="530">
        <f t="shared" si="63"/>
        <v>0</v>
      </c>
      <c r="BY55" s="200">
        <f t="shared" si="64"/>
        <v>771275.99</v>
      </c>
      <c r="BZ55" s="58"/>
      <c r="CA55">
        <f t="shared" si="4"/>
        <v>771.27598999999998</v>
      </c>
      <c r="CB55">
        <f t="shared" si="4"/>
        <v>0</v>
      </c>
      <c r="CC55">
        <f t="shared" si="4"/>
        <v>0</v>
      </c>
      <c r="CD55">
        <f t="shared" si="4"/>
        <v>0</v>
      </c>
    </row>
    <row r="56" spans="1:82">
      <c r="A56" s="493" t="s">
        <v>419</v>
      </c>
      <c r="B56" s="494" t="s">
        <v>318</v>
      </c>
      <c r="C56" s="495"/>
      <c r="D56" s="147"/>
      <c r="E56" s="148"/>
      <c r="F56" s="148"/>
      <c r="G56" s="149"/>
      <c r="H56" s="496">
        <f t="shared" si="53"/>
        <v>0</v>
      </c>
      <c r="I56" s="152"/>
      <c r="J56" s="147"/>
      <c r="K56" s="147"/>
      <c r="L56" s="147"/>
      <c r="M56" s="149"/>
      <c r="N56" s="496">
        <f t="shared" si="54"/>
        <v>0</v>
      </c>
      <c r="O56" s="151"/>
      <c r="P56" s="147"/>
      <c r="Q56" s="147"/>
      <c r="R56" s="147"/>
      <c r="S56" s="153"/>
      <c r="T56" s="496">
        <f t="shared" si="55"/>
        <v>0</v>
      </c>
      <c r="U56" s="151"/>
      <c r="V56" s="147"/>
      <c r="W56" s="154"/>
      <c r="X56" s="155"/>
      <c r="Y56" s="156"/>
      <c r="Z56" s="497">
        <f t="shared" si="56"/>
        <v>0</v>
      </c>
      <c r="AA56" s="530"/>
      <c r="AB56" s="398"/>
      <c r="AC56" s="156">
        <v>0</v>
      </c>
      <c r="AD56" s="156"/>
      <c r="AE56" s="155">
        <v>0</v>
      </c>
      <c r="AF56" s="158"/>
      <c r="AG56" s="164">
        <f t="shared" si="57"/>
        <v>0</v>
      </c>
      <c r="AH56" s="159"/>
      <c r="AI56" s="156"/>
      <c r="AJ56" s="156"/>
      <c r="AK56" s="155"/>
      <c r="AL56" s="155"/>
      <c r="AM56" s="524">
        <f t="shared" si="58"/>
        <v>0</v>
      </c>
      <c r="AN56" s="160"/>
      <c r="AO56" s="156"/>
      <c r="AP56" s="156"/>
      <c r="AQ56" s="161"/>
      <c r="AR56" s="162"/>
      <c r="AS56" s="200">
        <f t="shared" si="59"/>
        <v>0</v>
      </c>
      <c r="AT56" s="160"/>
      <c r="AU56" s="156"/>
      <c r="AV56" s="156"/>
      <c r="AW56" s="155"/>
      <c r="AX56" s="162"/>
      <c r="AY56" s="200">
        <f t="shared" si="60"/>
        <v>0</v>
      </c>
      <c r="AZ56" s="160"/>
      <c r="BA56" s="156"/>
      <c r="BB56" s="156"/>
      <c r="BC56" s="155"/>
      <c r="BD56" s="162"/>
      <c r="BE56" s="200">
        <f t="shared" si="65"/>
        <v>0</v>
      </c>
      <c r="BF56" s="159"/>
      <c r="BG56" s="156"/>
      <c r="BH56" s="156"/>
      <c r="BI56" s="155"/>
      <c r="BJ56" s="155"/>
      <c r="BK56" s="524">
        <f t="shared" si="61"/>
        <v>0</v>
      </c>
      <c r="BL56" s="160"/>
      <c r="BM56" s="156"/>
      <c r="BN56" s="156"/>
      <c r="BO56" s="155"/>
      <c r="BP56" s="162"/>
      <c r="BQ56" s="200">
        <f t="shared" si="62"/>
        <v>0</v>
      </c>
      <c r="BR56" s="531"/>
      <c r="BS56" s="200">
        <f t="shared" si="37"/>
        <v>0</v>
      </c>
      <c r="BT56" s="532">
        <f t="shared" si="63"/>
        <v>0</v>
      </c>
      <c r="BU56" s="202">
        <f t="shared" si="63"/>
        <v>0</v>
      </c>
      <c r="BV56" s="202">
        <f t="shared" si="63"/>
        <v>0</v>
      </c>
      <c r="BW56" s="202">
        <f t="shared" si="63"/>
        <v>0</v>
      </c>
      <c r="BX56" s="530">
        <f t="shared" si="63"/>
        <v>0</v>
      </c>
      <c r="BY56" s="200">
        <f t="shared" si="64"/>
        <v>0</v>
      </c>
      <c r="BZ56" s="58"/>
      <c r="CA56">
        <f t="shared" si="4"/>
        <v>0</v>
      </c>
      <c r="CB56">
        <f t="shared" si="4"/>
        <v>0</v>
      </c>
      <c r="CC56">
        <f t="shared" si="4"/>
        <v>0</v>
      </c>
      <c r="CD56">
        <f t="shared" si="4"/>
        <v>0</v>
      </c>
    </row>
    <row r="57" spans="1:82">
      <c r="A57" s="493" t="s">
        <v>420</v>
      </c>
      <c r="B57" s="494" t="s">
        <v>421</v>
      </c>
      <c r="C57" s="495"/>
      <c r="D57" s="147"/>
      <c r="E57" s="148"/>
      <c r="F57" s="148"/>
      <c r="G57" s="149"/>
      <c r="H57" s="496">
        <f t="shared" si="53"/>
        <v>0</v>
      </c>
      <c r="I57" s="152"/>
      <c r="J57" s="147"/>
      <c r="K57" s="147"/>
      <c r="L57" s="147"/>
      <c r="M57" s="149"/>
      <c r="N57" s="496">
        <f t="shared" si="54"/>
        <v>0</v>
      </c>
      <c r="O57" s="151"/>
      <c r="P57" s="147"/>
      <c r="Q57" s="147"/>
      <c r="R57" s="147"/>
      <c r="S57" s="153"/>
      <c r="T57" s="496">
        <f t="shared" si="55"/>
        <v>0</v>
      </c>
      <c r="U57" s="151"/>
      <c r="V57" s="147"/>
      <c r="W57" s="154"/>
      <c r="X57" s="155"/>
      <c r="Y57" s="156"/>
      <c r="Z57" s="497">
        <f t="shared" si="56"/>
        <v>0</v>
      </c>
      <c r="AA57" s="530"/>
      <c r="AB57" s="398"/>
      <c r="AC57" s="156">
        <v>0</v>
      </c>
      <c r="AD57" s="156"/>
      <c r="AE57" s="155">
        <v>0</v>
      </c>
      <c r="AF57" s="158"/>
      <c r="AG57" s="164">
        <f t="shared" si="57"/>
        <v>0</v>
      </c>
      <c r="AH57" s="159"/>
      <c r="AI57" s="156"/>
      <c r="AJ57" s="156"/>
      <c r="AK57" s="155"/>
      <c r="AL57" s="155"/>
      <c r="AM57" s="524">
        <f t="shared" si="58"/>
        <v>0</v>
      </c>
      <c r="AN57" s="160"/>
      <c r="AO57" s="156"/>
      <c r="AP57" s="156"/>
      <c r="AQ57" s="161"/>
      <c r="AR57" s="162"/>
      <c r="AS57" s="200">
        <f t="shared" si="59"/>
        <v>0</v>
      </c>
      <c r="AT57" s="160"/>
      <c r="AU57" s="156"/>
      <c r="AV57" s="156"/>
      <c r="AW57" s="155"/>
      <c r="AX57" s="162"/>
      <c r="AY57" s="200">
        <f t="shared" si="60"/>
        <v>0</v>
      </c>
      <c r="AZ57" s="160"/>
      <c r="BA57" s="156"/>
      <c r="BB57" s="156"/>
      <c r="BC57" s="155"/>
      <c r="BD57" s="162"/>
      <c r="BE57" s="200">
        <f t="shared" si="65"/>
        <v>0</v>
      </c>
      <c r="BF57" s="159"/>
      <c r="BG57" s="156"/>
      <c r="BH57" s="156"/>
      <c r="BI57" s="155"/>
      <c r="BJ57" s="155"/>
      <c r="BK57" s="524">
        <f t="shared" si="61"/>
        <v>0</v>
      </c>
      <c r="BL57" s="160"/>
      <c r="BM57" s="156"/>
      <c r="BN57" s="156"/>
      <c r="BO57" s="155"/>
      <c r="BP57" s="162"/>
      <c r="BQ57" s="200">
        <f t="shared" si="62"/>
        <v>0</v>
      </c>
      <c r="BR57" s="531"/>
      <c r="BS57" s="200">
        <f t="shared" si="37"/>
        <v>0</v>
      </c>
      <c r="BT57" s="532">
        <f t="shared" si="63"/>
        <v>0</v>
      </c>
      <c r="BU57" s="202">
        <f t="shared" si="63"/>
        <v>0</v>
      </c>
      <c r="BV57" s="202">
        <f t="shared" si="63"/>
        <v>0</v>
      </c>
      <c r="BW57" s="202">
        <f t="shared" si="63"/>
        <v>0</v>
      </c>
      <c r="BX57" s="530">
        <f t="shared" si="63"/>
        <v>0</v>
      </c>
      <c r="BY57" s="200">
        <f t="shared" si="64"/>
        <v>0</v>
      </c>
      <c r="BZ57" s="58"/>
      <c r="CA57">
        <f t="shared" si="4"/>
        <v>0</v>
      </c>
      <c r="CB57">
        <f t="shared" si="4"/>
        <v>0</v>
      </c>
      <c r="CC57">
        <f t="shared" si="4"/>
        <v>0</v>
      </c>
      <c r="CD57">
        <f t="shared" si="4"/>
        <v>0</v>
      </c>
    </row>
    <row r="58" spans="1:82">
      <c r="A58" s="493" t="s">
        <v>422</v>
      </c>
      <c r="B58" s="494" t="s">
        <v>322</v>
      </c>
      <c r="C58" s="495"/>
      <c r="D58" s="147"/>
      <c r="E58" s="147"/>
      <c r="F58" s="148"/>
      <c r="G58" s="149"/>
      <c r="H58" s="496">
        <f t="shared" si="53"/>
        <v>0</v>
      </c>
      <c r="I58" s="152"/>
      <c r="J58" s="147"/>
      <c r="K58" s="147"/>
      <c r="L58" s="147"/>
      <c r="M58" s="149"/>
      <c r="N58" s="496">
        <f t="shared" si="54"/>
        <v>0</v>
      </c>
      <c r="O58" s="151"/>
      <c r="P58" s="147"/>
      <c r="Q58" s="147"/>
      <c r="R58" s="147"/>
      <c r="S58" s="153"/>
      <c r="T58" s="496">
        <f t="shared" si="55"/>
        <v>0</v>
      </c>
      <c r="U58" s="151"/>
      <c r="V58" s="147"/>
      <c r="W58" s="154"/>
      <c r="X58" s="155"/>
      <c r="Y58" s="156"/>
      <c r="Z58" s="497">
        <f t="shared" si="56"/>
        <v>0</v>
      </c>
      <c r="AA58" s="530"/>
      <c r="AB58" s="398"/>
      <c r="AC58" s="156">
        <v>148578.94</v>
      </c>
      <c r="AD58" s="156">
        <v>108025.59</v>
      </c>
      <c r="AE58" s="155">
        <v>9776.16</v>
      </c>
      <c r="AF58" s="158"/>
      <c r="AG58" s="501">
        <f t="shared" si="57"/>
        <v>266380.69</v>
      </c>
      <c r="AH58" s="159"/>
      <c r="AI58" s="156"/>
      <c r="AJ58" s="156"/>
      <c r="AK58" s="155"/>
      <c r="AL58" s="155"/>
      <c r="AM58" s="524">
        <f t="shared" si="58"/>
        <v>0</v>
      </c>
      <c r="AN58" s="160"/>
      <c r="AO58" s="156"/>
      <c r="AP58" s="156"/>
      <c r="AQ58" s="161"/>
      <c r="AR58" s="162"/>
      <c r="AS58" s="200">
        <f t="shared" si="59"/>
        <v>0</v>
      </c>
      <c r="AT58" s="160"/>
      <c r="AU58" s="156"/>
      <c r="AV58" s="156"/>
      <c r="AW58" s="155"/>
      <c r="AX58" s="162"/>
      <c r="AY58" s="200">
        <f t="shared" si="60"/>
        <v>0</v>
      </c>
      <c r="AZ58" s="160"/>
      <c r="BA58" s="156"/>
      <c r="BB58" s="156"/>
      <c r="BC58" s="155"/>
      <c r="BD58" s="162"/>
      <c r="BE58" s="200"/>
      <c r="BF58" s="159"/>
      <c r="BG58" s="156"/>
      <c r="BH58" s="156"/>
      <c r="BI58" s="155"/>
      <c r="BJ58" s="155"/>
      <c r="BK58" s="524">
        <f t="shared" si="61"/>
        <v>0</v>
      </c>
      <c r="BL58" s="160"/>
      <c r="BM58" s="156"/>
      <c r="BN58" s="156"/>
      <c r="BO58" s="155"/>
      <c r="BP58" s="162"/>
      <c r="BQ58" s="200">
        <f t="shared" si="62"/>
        <v>0</v>
      </c>
      <c r="BR58" s="531"/>
      <c r="BS58" s="200">
        <f t="shared" si="37"/>
        <v>0</v>
      </c>
      <c r="BT58" s="532">
        <f t="shared" si="63"/>
        <v>0</v>
      </c>
      <c r="BU58" s="202">
        <f t="shared" si="63"/>
        <v>148578.94</v>
      </c>
      <c r="BV58" s="202">
        <f t="shared" si="63"/>
        <v>108025.59</v>
      </c>
      <c r="BW58" s="202">
        <f t="shared" si="63"/>
        <v>9776.16</v>
      </c>
      <c r="BX58" s="530">
        <f t="shared" si="63"/>
        <v>0</v>
      </c>
      <c r="BY58" s="200">
        <f>BT58+BU58+BV58+BW58+BX58</f>
        <v>266380.69</v>
      </c>
      <c r="BZ58" s="58"/>
      <c r="CA58">
        <f t="shared" si="4"/>
        <v>148.57893999999999</v>
      </c>
      <c r="CB58">
        <f t="shared" si="4"/>
        <v>108.02558999999999</v>
      </c>
      <c r="CC58">
        <f t="shared" si="4"/>
        <v>9.7761599999999991</v>
      </c>
      <c r="CD58">
        <f t="shared" si="4"/>
        <v>0</v>
      </c>
    </row>
    <row r="59" spans="1:82">
      <c r="A59" s="493" t="s">
        <v>423</v>
      </c>
      <c r="B59" s="640" t="s">
        <v>424</v>
      </c>
      <c r="C59" s="495"/>
      <c r="D59" s="147"/>
      <c r="E59" s="148"/>
      <c r="F59" s="148"/>
      <c r="G59" s="149"/>
      <c r="H59" s="496">
        <f t="shared" si="53"/>
        <v>0</v>
      </c>
      <c r="I59" s="152"/>
      <c r="J59" s="147"/>
      <c r="K59" s="147"/>
      <c r="L59" s="147"/>
      <c r="M59" s="149"/>
      <c r="N59" s="496">
        <f t="shared" si="54"/>
        <v>0</v>
      </c>
      <c r="O59" s="151"/>
      <c r="P59" s="147"/>
      <c r="Q59" s="147"/>
      <c r="R59" s="147"/>
      <c r="S59" s="153"/>
      <c r="T59" s="496">
        <f t="shared" si="55"/>
        <v>0</v>
      </c>
      <c r="U59" s="151"/>
      <c r="V59" s="147"/>
      <c r="W59" s="154"/>
      <c r="X59" s="155"/>
      <c r="Y59" s="156"/>
      <c r="Z59" s="497">
        <f t="shared" si="56"/>
        <v>0</v>
      </c>
      <c r="AA59" s="530"/>
      <c r="AB59" s="398"/>
      <c r="AC59" s="156"/>
      <c r="AD59" s="156"/>
      <c r="AE59" s="155"/>
      <c r="AF59" s="158"/>
      <c r="AG59" s="164">
        <f t="shared" si="57"/>
        <v>0</v>
      </c>
      <c r="AH59" s="159"/>
      <c r="AI59" s="156"/>
      <c r="AJ59" s="156"/>
      <c r="AK59" s="155"/>
      <c r="AL59" s="155"/>
      <c r="AM59" s="524">
        <f t="shared" si="58"/>
        <v>0</v>
      </c>
      <c r="AN59" s="160"/>
      <c r="AO59" s="156"/>
      <c r="AP59" s="156"/>
      <c r="AQ59" s="161"/>
      <c r="AR59" s="162"/>
      <c r="AS59" s="200">
        <f t="shared" si="59"/>
        <v>0</v>
      </c>
      <c r="AT59" s="160"/>
      <c r="AU59" s="156"/>
      <c r="AV59" s="156"/>
      <c r="AW59" s="155"/>
      <c r="AX59" s="162"/>
      <c r="AY59" s="200">
        <f t="shared" si="60"/>
        <v>0</v>
      </c>
      <c r="AZ59" s="160"/>
      <c r="BA59" s="156"/>
      <c r="BB59" s="156"/>
      <c r="BC59" s="155"/>
      <c r="BD59" s="162"/>
      <c r="BE59" s="200">
        <f t="shared" si="65"/>
        <v>0</v>
      </c>
      <c r="BF59" s="159"/>
      <c r="BG59" s="156"/>
      <c r="BH59" s="156"/>
      <c r="BI59" s="155"/>
      <c r="BJ59" s="155"/>
      <c r="BK59" s="524">
        <f t="shared" si="61"/>
        <v>0</v>
      </c>
      <c r="BL59" s="160"/>
      <c r="BM59" s="156"/>
      <c r="BN59" s="156"/>
      <c r="BO59" s="155"/>
      <c r="BP59" s="162"/>
      <c r="BQ59" s="200">
        <f t="shared" si="62"/>
        <v>0</v>
      </c>
      <c r="BR59" s="531"/>
      <c r="BS59" s="200">
        <f t="shared" si="37"/>
        <v>0</v>
      </c>
      <c r="BT59" s="532">
        <f t="shared" si="63"/>
        <v>0</v>
      </c>
      <c r="BU59" s="202">
        <f t="shared" si="63"/>
        <v>0</v>
      </c>
      <c r="BV59" s="202">
        <f t="shared" si="63"/>
        <v>0</v>
      </c>
      <c r="BW59" s="202">
        <f t="shared" si="63"/>
        <v>0</v>
      </c>
      <c r="BX59" s="530">
        <f t="shared" si="63"/>
        <v>0</v>
      </c>
      <c r="BY59" s="200">
        <f t="shared" si="64"/>
        <v>0</v>
      </c>
      <c r="BZ59" s="58"/>
      <c r="CA59">
        <f t="shared" si="4"/>
        <v>0</v>
      </c>
      <c r="CB59">
        <f t="shared" si="4"/>
        <v>0</v>
      </c>
      <c r="CC59">
        <f t="shared" si="4"/>
        <v>0</v>
      </c>
      <c r="CD59">
        <f t="shared" si="4"/>
        <v>0</v>
      </c>
    </row>
    <row r="60" spans="1:82">
      <c r="A60" s="493" t="s">
        <v>425</v>
      </c>
      <c r="B60" s="494" t="s">
        <v>426</v>
      </c>
      <c r="C60" s="495"/>
      <c r="D60" s="147"/>
      <c r="E60" s="148"/>
      <c r="F60" s="148"/>
      <c r="G60" s="149"/>
      <c r="H60" s="496">
        <f t="shared" si="53"/>
        <v>0</v>
      </c>
      <c r="I60" s="152"/>
      <c r="J60" s="147"/>
      <c r="K60" s="147"/>
      <c r="L60" s="147"/>
      <c r="M60" s="149"/>
      <c r="N60" s="496">
        <f t="shared" si="54"/>
        <v>0</v>
      </c>
      <c r="O60" s="151"/>
      <c r="P60" s="147"/>
      <c r="Q60" s="147"/>
      <c r="R60" s="147"/>
      <c r="S60" s="153"/>
      <c r="T60" s="496">
        <f t="shared" si="55"/>
        <v>0</v>
      </c>
      <c r="U60" s="151"/>
      <c r="V60" s="147"/>
      <c r="W60" s="154"/>
      <c r="X60" s="155"/>
      <c r="Y60" s="156"/>
      <c r="Z60" s="497">
        <f t="shared" si="56"/>
        <v>0</v>
      </c>
      <c r="AA60" s="530"/>
      <c r="AB60" s="398"/>
      <c r="AC60" s="156"/>
      <c r="AD60" s="156"/>
      <c r="AE60" s="155"/>
      <c r="AF60" s="158"/>
      <c r="AG60" s="164">
        <f t="shared" si="57"/>
        <v>0</v>
      </c>
      <c r="AH60" s="159"/>
      <c r="AI60" s="156"/>
      <c r="AJ60" s="156"/>
      <c r="AK60" s="155"/>
      <c r="AL60" s="155"/>
      <c r="AM60" s="524">
        <f t="shared" si="58"/>
        <v>0</v>
      </c>
      <c r="AN60" s="160"/>
      <c r="AO60" s="156"/>
      <c r="AP60" s="156"/>
      <c r="AQ60" s="161"/>
      <c r="AR60" s="162"/>
      <c r="AS60" s="200">
        <f t="shared" si="59"/>
        <v>0</v>
      </c>
      <c r="AT60" s="160"/>
      <c r="AU60" s="156"/>
      <c r="AV60" s="156"/>
      <c r="AW60" s="155"/>
      <c r="AX60" s="162"/>
      <c r="AY60" s="200">
        <f t="shared" si="60"/>
        <v>0</v>
      </c>
      <c r="AZ60" s="160"/>
      <c r="BA60" s="156"/>
      <c r="BB60" s="156"/>
      <c r="BC60" s="155"/>
      <c r="BD60" s="162"/>
      <c r="BE60" s="200">
        <f t="shared" si="65"/>
        <v>0</v>
      </c>
      <c r="BF60" s="159"/>
      <c r="BG60" s="156"/>
      <c r="BH60" s="156"/>
      <c r="BI60" s="155"/>
      <c r="BJ60" s="155"/>
      <c r="BK60" s="524">
        <f t="shared" si="61"/>
        <v>0</v>
      </c>
      <c r="BL60" s="160"/>
      <c r="BM60" s="156"/>
      <c r="BN60" s="156"/>
      <c r="BO60" s="155"/>
      <c r="BP60" s="162"/>
      <c r="BQ60" s="200">
        <f t="shared" si="62"/>
        <v>0</v>
      </c>
      <c r="BR60" s="531"/>
      <c r="BS60" s="200">
        <f t="shared" si="37"/>
        <v>0</v>
      </c>
      <c r="BT60" s="532">
        <f t="shared" si="63"/>
        <v>0</v>
      </c>
      <c r="BU60" s="202">
        <f t="shared" si="63"/>
        <v>0</v>
      </c>
      <c r="BV60" s="202">
        <f t="shared" si="63"/>
        <v>0</v>
      </c>
      <c r="BW60" s="202">
        <f t="shared" si="63"/>
        <v>0</v>
      </c>
      <c r="BX60" s="530">
        <f t="shared" si="63"/>
        <v>0</v>
      </c>
      <c r="BY60" s="200">
        <f t="shared" si="64"/>
        <v>0</v>
      </c>
      <c r="BZ60" s="58"/>
      <c r="CA60">
        <f t="shared" si="4"/>
        <v>0</v>
      </c>
      <c r="CB60">
        <f t="shared" si="4"/>
        <v>0</v>
      </c>
      <c r="CC60">
        <f t="shared" si="4"/>
        <v>0</v>
      </c>
      <c r="CD60">
        <f t="shared" si="4"/>
        <v>0</v>
      </c>
    </row>
    <row r="61" spans="1:82">
      <c r="A61" s="502" t="s">
        <v>427</v>
      </c>
      <c r="B61" s="503" t="s">
        <v>326</v>
      </c>
      <c r="C61" s="504">
        <f>SUM(C62:C68)</f>
        <v>0</v>
      </c>
      <c r="D61" s="505">
        <f t="shared" ref="D61:BO61" si="66">SUM(D62:D68)</f>
        <v>6368127.46</v>
      </c>
      <c r="E61" s="505">
        <f t="shared" si="66"/>
        <v>0</v>
      </c>
      <c r="F61" s="506">
        <f t="shared" si="66"/>
        <v>0</v>
      </c>
      <c r="G61" s="510">
        <f t="shared" si="66"/>
        <v>0</v>
      </c>
      <c r="H61" s="536">
        <f t="shared" si="66"/>
        <v>6368127.46</v>
      </c>
      <c r="I61" s="641">
        <f t="shared" si="66"/>
        <v>0</v>
      </c>
      <c r="J61" s="505">
        <f t="shared" si="66"/>
        <v>0</v>
      </c>
      <c r="K61" s="505">
        <f t="shared" si="66"/>
        <v>0</v>
      </c>
      <c r="L61" s="505">
        <f t="shared" si="66"/>
        <v>0</v>
      </c>
      <c r="M61" s="507">
        <f t="shared" si="66"/>
        <v>0</v>
      </c>
      <c r="N61" s="536">
        <f t="shared" si="66"/>
        <v>0</v>
      </c>
      <c r="O61" s="511">
        <f t="shared" si="66"/>
        <v>0</v>
      </c>
      <c r="P61" s="505">
        <f t="shared" si="66"/>
        <v>0</v>
      </c>
      <c r="Q61" s="505">
        <f t="shared" si="66"/>
        <v>0</v>
      </c>
      <c r="R61" s="505">
        <f t="shared" si="66"/>
        <v>0</v>
      </c>
      <c r="S61" s="510">
        <f t="shared" si="66"/>
        <v>0</v>
      </c>
      <c r="T61" s="536">
        <f t="shared" si="66"/>
        <v>0</v>
      </c>
      <c r="U61" s="549">
        <f t="shared" si="66"/>
        <v>0</v>
      </c>
      <c r="V61" s="505">
        <f t="shared" si="66"/>
        <v>0</v>
      </c>
      <c r="W61" s="505">
        <f t="shared" si="66"/>
        <v>0</v>
      </c>
      <c r="X61" s="506">
        <f t="shared" si="66"/>
        <v>0</v>
      </c>
      <c r="Y61" s="505">
        <f t="shared" si="66"/>
        <v>0</v>
      </c>
      <c r="Z61" s="548">
        <f t="shared" si="66"/>
        <v>0</v>
      </c>
      <c r="AA61" s="510"/>
      <c r="AB61" s="641">
        <f t="shared" si="66"/>
        <v>0</v>
      </c>
      <c r="AC61" s="505">
        <f t="shared" si="66"/>
        <v>43338.38</v>
      </c>
      <c r="AD61" s="505">
        <f t="shared" si="66"/>
        <v>0</v>
      </c>
      <c r="AE61" s="506">
        <f t="shared" si="66"/>
        <v>158620.32</v>
      </c>
      <c r="AF61" s="510">
        <f t="shared" si="66"/>
        <v>0</v>
      </c>
      <c r="AG61" s="536">
        <f t="shared" si="66"/>
        <v>201958.7</v>
      </c>
      <c r="AH61" s="511">
        <f t="shared" si="66"/>
        <v>0</v>
      </c>
      <c r="AI61" s="505">
        <f t="shared" si="66"/>
        <v>0</v>
      </c>
      <c r="AJ61" s="505">
        <f t="shared" si="66"/>
        <v>0</v>
      </c>
      <c r="AK61" s="506">
        <f t="shared" si="66"/>
        <v>0</v>
      </c>
      <c r="AL61" s="506">
        <f t="shared" si="66"/>
        <v>0</v>
      </c>
      <c r="AM61" s="642">
        <f t="shared" si="66"/>
        <v>0</v>
      </c>
      <c r="AN61" s="641">
        <f t="shared" si="66"/>
        <v>0</v>
      </c>
      <c r="AO61" s="505">
        <f t="shared" si="66"/>
        <v>3906.45</v>
      </c>
      <c r="AP61" s="505">
        <f t="shared" si="66"/>
        <v>0</v>
      </c>
      <c r="AQ61" s="539">
        <f t="shared" si="66"/>
        <v>0</v>
      </c>
      <c r="AR61" s="507">
        <f t="shared" si="66"/>
        <v>0</v>
      </c>
      <c r="AS61" s="536">
        <f t="shared" si="66"/>
        <v>3906.45</v>
      </c>
      <c r="AT61" s="508">
        <f t="shared" si="66"/>
        <v>0</v>
      </c>
      <c r="AU61" s="505">
        <f t="shared" si="66"/>
        <v>28740.52</v>
      </c>
      <c r="AV61" s="505">
        <f t="shared" si="66"/>
        <v>0</v>
      </c>
      <c r="AW61" s="506">
        <f t="shared" si="66"/>
        <v>0</v>
      </c>
      <c r="AX61" s="507">
        <f t="shared" si="66"/>
        <v>0</v>
      </c>
      <c r="AY61" s="536">
        <f t="shared" si="66"/>
        <v>28740.52</v>
      </c>
      <c r="AZ61" s="641">
        <f t="shared" si="66"/>
        <v>0</v>
      </c>
      <c r="BA61" s="505">
        <f t="shared" si="66"/>
        <v>2123.5100000000002</v>
      </c>
      <c r="BB61" s="505">
        <f t="shared" si="66"/>
        <v>0</v>
      </c>
      <c r="BC61" s="505">
        <f t="shared" si="66"/>
        <v>671.06</v>
      </c>
      <c r="BD61" s="507">
        <f t="shared" si="66"/>
        <v>0</v>
      </c>
      <c r="BE61" s="536">
        <f t="shared" si="66"/>
        <v>2794.57</v>
      </c>
      <c r="BF61" s="511">
        <f t="shared" si="66"/>
        <v>0</v>
      </c>
      <c r="BG61" s="505">
        <f t="shared" si="66"/>
        <v>0</v>
      </c>
      <c r="BH61" s="505">
        <f t="shared" si="66"/>
        <v>0</v>
      </c>
      <c r="BI61" s="506">
        <f t="shared" si="66"/>
        <v>0</v>
      </c>
      <c r="BJ61" s="506">
        <f t="shared" si="66"/>
        <v>0</v>
      </c>
      <c r="BK61" s="642">
        <f t="shared" si="66"/>
        <v>0</v>
      </c>
      <c r="BL61" s="508">
        <f t="shared" si="66"/>
        <v>0</v>
      </c>
      <c r="BM61" s="505">
        <f t="shared" si="66"/>
        <v>0</v>
      </c>
      <c r="BN61" s="505">
        <f t="shared" si="66"/>
        <v>0</v>
      </c>
      <c r="BO61" s="505">
        <f t="shared" si="66"/>
        <v>0</v>
      </c>
      <c r="BP61" s="507">
        <f t="shared" ref="BP61:BY61" si="67">SUM(BP62:BP68)</f>
        <v>0</v>
      </c>
      <c r="BQ61" s="536">
        <f t="shared" si="67"/>
        <v>0</v>
      </c>
      <c r="BR61" s="643"/>
      <c r="BS61" s="200">
        <f t="shared" si="37"/>
        <v>0</v>
      </c>
      <c r="BT61" s="549">
        <f t="shared" si="67"/>
        <v>0</v>
      </c>
      <c r="BU61" s="505">
        <f t="shared" si="67"/>
        <v>6446236.3200000003</v>
      </c>
      <c r="BV61" s="505">
        <f t="shared" si="67"/>
        <v>0</v>
      </c>
      <c r="BW61" s="505">
        <f t="shared" si="67"/>
        <v>159291.38</v>
      </c>
      <c r="BX61" s="510">
        <f t="shared" si="67"/>
        <v>0</v>
      </c>
      <c r="BY61" s="536">
        <f t="shared" si="67"/>
        <v>6605527.7000000002</v>
      </c>
      <c r="BZ61" s="58"/>
      <c r="CA61">
        <f t="shared" si="4"/>
        <v>6446.23632</v>
      </c>
      <c r="CB61">
        <f t="shared" si="4"/>
        <v>0</v>
      </c>
      <c r="CC61">
        <f t="shared" si="4"/>
        <v>159.29138</v>
      </c>
      <c r="CD61">
        <f t="shared" si="4"/>
        <v>0</v>
      </c>
    </row>
    <row r="62" spans="1:82">
      <c r="A62" s="493" t="s">
        <v>428</v>
      </c>
      <c r="B62" s="494" t="s">
        <v>429</v>
      </c>
      <c r="C62" s="495"/>
      <c r="D62" s="147"/>
      <c r="E62" s="148"/>
      <c r="F62" s="148"/>
      <c r="G62" s="149"/>
      <c r="H62" s="496">
        <f t="shared" ref="H62:H77" si="68">C62+D62+E62+F62</f>
        <v>0</v>
      </c>
      <c r="I62" s="152"/>
      <c r="J62" s="147"/>
      <c r="K62" s="147"/>
      <c r="L62" s="147"/>
      <c r="M62" s="149"/>
      <c r="N62" s="496">
        <f t="shared" ref="N62:N78" si="69">SUM(I62:M62)</f>
        <v>0</v>
      </c>
      <c r="O62" s="151"/>
      <c r="P62" s="147"/>
      <c r="Q62" s="147"/>
      <c r="R62" s="147"/>
      <c r="S62" s="153"/>
      <c r="T62" s="496">
        <f t="shared" ref="T62:T79" si="70">S62+R62+Q62+P62+O62</f>
        <v>0</v>
      </c>
      <c r="U62" s="151"/>
      <c r="V62" s="147"/>
      <c r="W62" s="154"/>
      <c r="X62" s="155"/>
      <c r="Y62" s="156"/>
      <c r="Z62" s="497">
        <f t="shared" ref="Z62:Z79" si="71">Y62+X62+W62+V62+U62</f>
        <v>0</v>
      </c>
      <c r="AA62" s="197"/>
      <c r="AB62" s="398"/>
      <c r="AC62" s="156"/>
      <c r="AD62" s="156"/>
      <c r="AE62" s="155"/>
      <c r="AF62" s="158"/>
      <c r="AG62" s="164">
        <f t="shared" ref="AG62:AG79" si="72">AF62+AE62+AD62+AC62+AB62</f>
        <v>0</v>
      </c>
      <c r="AH62" s="159"/>
      <c r="AI62" s="156"/>
      <c r="AJ62" s="156"/>
      <c r="AK62" s="155"/>
      <c r="AL62" s="155"/>
      <c r="AM62" s="524">
        <f t="shared" ref="AM62:AM68" si="73">AH62+AI62+AJ62+AK62+AL62</f>
        <v>0</v>
      </c>
      <c r="AN62" s="160"/>
      <c r="AO62" s="156"/>
      <c r="AP62" s="156"/>
      <c r="AQ62" s="161"/>
      <c r="AR62" s="162"/>
      <c r="AS62" s="200">
        <f t="shared" ref="AS62:AS68" si="74">AN62+AO62+AP62+AQ62+AR62</f>
        <v>0</v>
      </c>
      <c r="AT62" s="160"/>
      <c r="AU62" s="156"/>
      <c r="AV62" s="156"/>
      <c r="AW62" s="155"/>
      <c r="AX62" s="162"/>
      <c r="AY62" s="200">
        <f t="shared" ref="AY62:AY68" si="75">AT62+AU62+AV62+AW62+AX62</f>
        <v>0</v>
      </c>
      <c r="AZ62" s="160"/>
      <c r="BA62" s="156"/>
      <c r="BB62" s="156"/>
      <c r="BC62" s="155">
        <v>503</v>
      </c>
      <c r="BD62" s="162"/>
      <c r="BE62" s="200">
        <f t="shared" ref="BE62:BE67" si="76">AZ62+BA62+BB62+BC62+BD62</f>
        <v>503</v>
      </c>
      <c r="BF62" s="159"/>
      <c r="BG62" s="156"/>
      <c r="BH62" s="156"/>
      <c r="BI62" s="155"/>
      <c r="BJ62" s="155"/>
      <c r="BK62" s="524">
        <f t="shared" ref="BK62:BK78" si="77">BF62+BG62+BH62+BI62+BJ62</f>
        <v>0</v>
      </c>
      <c r="BL62" s="160"/>
      <c r="BM62" s="156"/>
      <c r="BN62" s="156"/>
      <c r="BO62" s="154"/>
      <c r="BP62" s="162"/>
      <c r="BQ62" s="200">
        <f t="shared" ref="BQ62:BQ68" si="78">BL62+BM62+BN62+BO62+BP62</f>
        <v>0</v>
      </c>
      <c r="BR62" s="531"/>
      <c r="BS62" s="200">
        <f t="shared" si="37"/>
        <v>0</v>
      </c>
      <c r="BT62" s="532">
        <f t="shared" ref="BT62:BX68" si="79">C62+I62+O62+U62+AB62+AH62+AN62+AT62+AZ62+BF62+BL62</f>
        <v>0</v>
      </c>
      <c r="BU62" s="202">
        <f t="shared" si="79"/>
        <v>0</v>
      </c>
      <c r="BV62" s="202">
        <f t="shared" si="79"/>
        <v>0</v>
      </c>
      <c r="BW62" s="202">
        <f>F62+L62+R62+X62+AE62+AK62+AQ62+AW62+BC62+BI62+BO62</f>
        <v>503</v>
      </c>
      <c r="BX62" s="530">
        <f>G62+M62+S62+Y62+AF62+AL62+AR62+AX62+BD62+BJ62+BP62</f>
        <v>0</v>
      </c>
      <c r="BY62" s="200">
        <f>BT62+BU62+BV62+BW62+BX62</f>
        <v>503</v>
      </c>
      <c r="BZ62" s="58"/>
      <c r="CA62">
        <f t="shared" si="4"/>
        <v>0</v>
      </c>
      <c r="CB62">
        <f t="shared" si="4"/>
        <v>0</v>
      </c>
      <c r="CC62">
        <f>BW62/1000</f>
        <v>0.503</v>
      </c>
      <c r="CD62">
        <f t="shared" si="4"/>
        <v>0</v>
      </c>
    </row>
    <row r="63" spans="1:82">
      <c r="A63" s="493" t="s">
        <v>430</v>
      </c>
      <c r="B63" s="494" t="s">
        <v>431</v>
      </c>
      <c r="C63" s="495"/>
      <c r="D63" s="147"/>
      <c r="E63" s="148"/>
      <c r="F63" s="148"/>
      <c r="G63" s="149"/>
      <c r="H63" s="496">
        <f t="shared" si="68"/>
        <v>0</v>
      </c>
      <c r="I63" s="152"/>
      <c r="J63" s="147"/>
      <c r="K63" s="147"/>
      <c r="L63" s="147"/>
      <c r="M63" s="149"/>
      <c r="N63" s="496">
        <f t="shared" si="69"/>
        <v>0</v>
      </c>
      <c r="O63" s="151"/>
      <c r="P63" s="147"/>
      <c r="Q63" s="147"/>
      <c r="R63" s="147"/>
      <c r="S63" s="153"/>
      <c r="T63" s="496">
        <f t="shared" si="70"/>
        <v>0</v>
      </c>
      <c r="U63" s="151"/>
      <c r="V63" s="147"/>
      <c r="W63" s="154"/>
      <c r="X63" s="155"/>
      <c r="Y63" s="156"/>
      <c r="Z63" s="497">
        <f t="shared" si="71"/>
        <v>0</v>
      </c>
      <c r="AA63" s="197"/>
      <c r="AB63" s="398"/>
      <c r="AC63" s="156"/>
      <c r="AD63" s="156"/>
      <c r="AE63" s="155"/>
      <c r="AF63" s="158"/>
      <c r="AG63" s="164">
        <f t="shared" si="72"/>
        <v>0</v>
      </c>
      <c r="AH63" s="159"/>
      <c r="AI63" s="156"/>
      <c r="AJ63" s="156"/>
      <c r="AK63" s="155"/>
      <c r="AL63" s="155"/>
      <c r="AM63" s="524">
        <f t="shared" si="73"/>
        <v>0</v>
      </c>
      <c r="AN63" s="160"/>
      <c r="AO63" s="156"/>
      <c r="AP63" s="156"/>
      <c r="AQ63" s="161"/>
      <c r="AR63" s="162"/>
      <c r="AS63" s="200">
        <f t="shared" si="74"/>
        <v>0</v>
      </c>
      <c r="AT63" s="160"/>
      <c r="AU63" s="156"/>
      <c r="AV63" s="156"/>
      <c r="AW63" s="155"/>
      <c r="AX63" s="162"/>
      <c r="AY63" s="200">
        <f t="shared" si="75"/>
        <v>0</v>
      </c>
      <c r="AZ63" s="160"/>
      <c r="BA63" s="156"/>
      <c r="BB63" s="156"/>
      <c r="BC63" s="155">
        <v>0</v>
      </c>
      <c r="BD63" s="162"/>
      <c r="BE63" s="200">
        <f t="shared" si="76"/>
        <v>0</v>
      </c>
      <c r="BF63" s="159"/>
      <c r="BG63" s="156"/>
      <c r="BH63" s="156"/>
      <c r="BI63" s="155"/>
      <c r="BJ63" s="155"/>
      <c r="BK63" s="524">
        <f t="shared" si="77"/>
        <v>0</v>
      </c>
      <c r="BL63" s="160"/>
      <c r="BM63" s="156"/>
      <c r="BN63" s="156"/>
      <c r="BO63" s="154"/>
      <c r="BP63" s="162"/>
      <c r="BQ63" s="200">
        <f t="shared" si="78"/>
        <v>0</v>
      </c>
      <c r="BR63" s="531"/>
      <c r="BS63" s="200">
        <f t="shared" si="37"/>
        <v>0</v>
      </c>
      <c r="BT63" s="532">
        <f t="shared" si="79"/>
        <v>0</v>
      </c>
      <c r="BU63" s="202">
        <f t="shared" si="79"/>
        <v>0</v>
      </c>
      <c r="BV63" s="202">
        <f t="shared" si="79"/>
        <v>0</v>
      </c>
      <c r="BW63" s="202">
        <f t="shared" si="79"/>
        <v>0</v>
      </c>
      <c r="BX63" s="530">
        <f>G63+M63+S63+Y63+AF63+AL63+AR63+AX63+BD63+BJ63+BP63</f>
        <v>0</v>
      </c>
      <c r="BY63" s="200">
        <f t="shared" ref="BY63:BY78" si="80">BT63+BU63+BV63+BW63+BX63</f>
        <v>0</v>
      </c>
      <c r="BZ63" s="58"/>
      <c r="CA63">
        <f t="shared" si="4"/>
        <v>0</v>
      </c>
      <c r="CB63">
        <f t="shared" si="4"/>
        <v>0</v>
      </c>
      <c r="CC63">
        <f t="shared" si="4"/>
        <v>0</v>
      </c>
      <c r="CD63">
        <f t="shared" si="4"/>
        <v>0</v>
      </c>
    </row>
    <row r="64" spans="1:82">
      <c r="A64" s="493" t="s">
        <v>432</v>
      </c>
      <c r="B64" s="494" t="s">
        <v>433</v>
      </c>
      <c r="C64" s="495"/>
      <c r="D64" s="446">
        <v>6368127.46</v>
      </c>
      <c r="E64" s="148"/>
      <c r="F64" s="148"/>
      <c r="G64" s="149"/>
      <c r="H64" s="496">
        <f t="shared" si="68"/>
        <v>6368127.46</v>
      </c>
      <c r="I64" s="152"/>
      <c r="J64" s="147"/>
      <c r="K64" s="147"/>
      <c r="L64" s="147"/>
      <c r="M64" s="149"/>
      <c r="N64" s="496">
        <f t="shared" si="69"/>
        <v>0</v>
      </c>
      <c r="O64" s="151"/>
      <c r="P64" s="147"/>
      <c r="Q64" s="147"/>
      <c r="R64" s="147"/>
      <c r="S64" s="153"/>
      <c r="T64" s="496">
        <f t="shared" si="70"/>
        <v>0</v>
      </c>
      <c r="U64" s="151"/>
      <c r="V64" s="147"/>
      <c r="W64" s="154"/>
      <c r="X64" s="155"/>
      <c r="Y64" s="156"/>
      <c r="Z64" s="497">
        <f t="shared" si="71"/>
        <v>0</v>
      </c>
      <c r="AA64" s="197"/>
      <c r="AB64" s="398"/>
      <c r="AC64" s="156"/>
      <c r="AD64" s="156"/>
      <c r="AE64" s="155">
        <v>158620.32</v>
      </c>
      <c r="AF64" s="158"/>
      <c r="AG64" s="164">
        <f t="shared" si="72"/>
        <v>158620.32</v>
      </c>
      <c r="AH64" s="159"/>
      <c r="AI64" s="156"/>
      <c r="AJ64" s="156"/>
      <c r="AK64" s="155"/>
      <c r="AL64" s="155"/>
      <c r="AM64" s="524">
        <f t="shared" si="73"/>
        <v>0</v>
      </c>
      <c r="AN64" s="160"/>
      <c r="AO64" s="156"/>
      <c r="AP64" s="156"/>
      <c r="AQ64" s="161"/>
      <c r="AR64" s="162"/>
      <c r="AS64" s="200">
        <f t="shared" si="74"/>
        <v>0</v>
      </c>
      <c r="AT64" s="160"/>
      <c r="AU64" s="156"/>
      <c r="AV64" s="156"/>
      <c r="AW64" s="155"/>
      <c r="AX64" s="162"/>
      <c r="AY64" s="200">
        <f t="shared" si="75"/>
        <v>0</v>
      </c>
      <c r="AZ64" s="160"/>
      <c r="BA64" s="156"/>
      <c r="BB64" s="156"/>
      <c r="BC64" s="155">
        <v>168.06</v>
      </c>
      <c r="BD64" s="162"/>
      <c r="BE64" s="200">
        <f t="shared" si="76"/>
        <v>168.06</v>
      </c>
      <c r="BF64" s="159"/>
      <c r="BG64" s="156"/>
      <c r="BH64" s="156"/>
      <c r="BI64" s="155"/>
      <c r="BJ64" s="155"/>
      <c r="BK64" s="524">
        <f t="shared" si="77"/>
        <v>0</v>
      </c>
      <c r="BL64" s="160"/>
      <c r="BM64" s="156"/>
      <c r="BN64" s="156"/>
      <c r="BO64" s="154"/>
      <c r="BP64" s="162"/>
      <c r="BQ64" s="200">
        <f t="shared" si="78"/>
        <v>0</v>
      </c>
      <c r="BR64" s="531"/>
      <c r="BS64" s="200">
        <f t="shared" si="37"/>
        <v>0</v>
      </c>
      <c r="BT64" s="532">
        <f t="shared" si="79"/>
        <v>0</v>
      </c>
      <c r="BU64" s="202">
        <f t="shared" si="79"/>
        <v>6368127.46</v>
      </c>
      <c r="BV64" s="202">
        <f t="shared" si="79"/>
        <v>0</v>
      </c>
      <c r="BW64" s="202">
        <f t="shared" si="79"/>
        <v>158788.38</v>
      </c>
      <c r="BX64" s="530">
        <f>G64+M64+S64+Y64+AF64+AL64+AR64+AX64+BD64+BJ64+BP64</f>
        <v>0</v>
      </c>
      <c r="BY64" s="200">
        <f t="shared" si="80"/>
        <v>6526915.8399999999</v>
      </c>
      <c r="BZ64" s="58"/>
      <c r="CA64">
        <f t="shared" si="4"/>
        <v>6368.1274599999997</v>
      </c>
      <c r="CB64">
        <f t="shared" si="4"/>
        <v>0</v>
      </c>
      <c r="CC64">
        <f t="shared" si="4"/>
        <v>158.78838000000002</v>
      </c>
      <c r="CD64">
        <f t="shared" si="4"/>
        <v>0</v>
      </c>
    </row>
    <row r="65" spans="1:82">
      <c r="A65" s="493" t="s">
        <v>434</v>
      </c>
      <c r="B65" s="494" t="s">
        <v>330</v>
      </c>
      <c r="C65" s="495"/>
      <c r="D65" s="147"/>
      <c r="E65" s="148"/>
      <c r="F65" s="148"/>
      <c r="G65" s="149"/>
      <c r="H65" s="496">
        <f t="shared" si="68"/>
        <v>0</v>
      </c>
      <c r="I65" s="152"/>
      <c r="J65" s="446"/>
      <c r="K65" s="147"/>
      <c r="L65" s="147"/>
      <c r="M65" s="149"/>
      <c r="N65" s="496">
        <f t="shared" si="69"/>
        <v>0</v>
      </c>
      <c r="O65" s="151"/>
      <c r="P65" s="147"/>
      <c r="Q65" s="147"/>
      <c r="R65" s="147"/>
      <c r="S65" s="153"/>
      <c r="T65" s="496">
        <f t="shared" si="70"/>
        <v>0</v>
      </c>
      <c r="U65" s="151"/>
      <c r="V65" s="147"/>
      <c r="W65" s="154"/>
      <c r="X65" s="155"/>
      <c r="Y65" s="156"/>
      <c r="Z65" s="497">
        <f t="shared" si="71"/>
        <v>0</v>
      </c>
      <c r="AA65" s="197"/>
      <c r="AB65" s="398"/>
      <c r="AC65" s="156">
        <v>43338.38</v>
      </c>
      <c r="AD65" s="156"/>
      <c r="AE65" s="155"/>
      <c r="AF65" s="158"/>
      <c r="AG65" s="164">
        <f t="shared" si="72"/>
        <v>43338.38</v>
      </c>
      <c r="AH65" s="159"/>
      <c r="AI65" s="156"/>
      <c r="AJ65" s="156"/>
      <c r="AK65" s="155"/>
      <c r="AL65" s="155"/>
      <c r="AM65" s="524">
        <f t="shared" si="73"/>
        <v>0</v>
      </c>
      <c r="AN65" s="160"/>
      <c r="AO65" s="156">
        <v>3906.45</v>
      </c>
      <c r="AP65" s="156"/>
      <c r="AQ65" s="161"/>
      <c r="AR65" s="162"/>
      <c r="AS65" s="200">
        <f t="shared" si="74"/>
        <v>3906.45</v>
      </c>
      <c r="AT65" s="160"/>
      <c r="AU65" s="156">
        <v>28740.52</v>
      </c>
      <c r="AV65" s="156"/>
      <c r="AW65" s="155"/>
      <c r="AX65" s="162"/>
      <c r="AY65" s="200">
        <f t="shared" si="75"/>
        <v>28740.52</v>
      </c>
      <c r="AZ65" s="160"/>
      <c r="BA65" s="413">
        <v>2123.5100000000002</v>
      </c>
      <c r="BB65" s="156"/>
      <c r="BC65" s="154"/>
      <c r="BD65" s="162"/>
      <c r="BE65" s="200">
        <f t="shared" si="76"/>
        <v>2123.5100000000002</v>
      </c>
      <c r="BF65" s="159"/>
      <c r="BG65" s="156"/>
      <c r="BH65" s="156"/>
      <c r="BI65" s="155"/>
      <c r="BJ65" s="155"/>
      <c r="BK65" s="524">
        <f t="shared" si="77"/>
        <v>0</v>
      </c>
      <c r="BL65" s="160"/>
      <c r="BM65" s="156"/>
      <c r="BN65" s="156"/>
      <c r="BO65" s="154"/>
      <c r="BP65" s="162"/>
      <c r="BQ65" s="200">
        <f t="shared" si="78"/>
        <v>0</v>
      </c>
      <c r="BR65" s="531"/>
      <c r="BS65" s="200">
        <f t="shared" si="37"/>
        <v>0</v>
      </c>
      <c r="BT65" s="532">
        <f t="shared" si="79"/>
        <v>0</v>
      </c>
      <c r="BU65" s="202">
        <f t="shared" si="79"/>
        <v>78108.859999999986</v>
      </c>
      <c r="BV65" s="202">
        <f t="shared" si="79"/>
        <v>0</v>
      </c>
      <c r="BW65" s="202">
        <f t="shared" si="79"/>
        <v>0</v>
      </c>
      <c r="BX65" s="530">
        <f t="shared" si="79"/>
        <v>0</v>
      </c>
      <c r="BY65" s="200">
        <f t="shared" si="80"/>
        <v>78108.859999999986</v>
      </c>
      <c r="BZ65" s="58"/>
      <c r="CA65">
        <f t="shared" si="4"/>
        <v>78.108859999999993</v>
      </c>
      <c r="CB65">
        <f t="shared" si="4"/>
        <v>0</v>
      </c>
      <c r="CC65">
        <f t="shared" si="4"/>
        <v>0</v>
      </c>
      <c r="CD65">
        <f t="shared" si="4"/>
        <v>0</v>
      </c>
    </row>
    <row r="66" spans="1:82">
      <c r="A66" s="493" t="s">
        <v>435</v>
      </c>
      <c r="B66" s="494" t="s">
        <v>436</v>
      </c>
      <c r="C66" s="495"/>
      <c r="D66" s="147"/>
      <c r="E66" s="148"/>
      <c r="F66" s="148"/>
      <c r="G66" s="149"/>
      <c r="H66" s="496">
        <f t="shared" si="68"/>
        <v>0</v>
      </c>
      <c r="I66" s="152"/>
      <c r="J66" s="147"/>
      <c r="K66" s="147"/>
      <c r="L66" s="147"/>
      <c r="M66" s="149"/>
      <c r="N66" s="496">
        <f t="shared" si="69"/>
        <v>0</v>
      </c>
      <c r="O66" s="151"/>
      <c r="P66" s="147"/>
      <c r="Q66" s="147"/>
      <c r="R66" s="147"/>
      <c r="S66" s="153"/>
      <c r="T66" s="496">
        <f t="shared" si="70"/>
        <v>0</v>
      </c>
      <c r="U66" s="151"/>
      <c r="V66" s="147"/>
      <c r="W66" s="154"/>
      <c r="X66" s="155"/>
      <c r="Y66" s="156"/>
      <c r="Z66" s="497">
        <f t="shared" si="71"/>
        <v>0</v>
      </c>
      <c r="AA66" s="197"/>
      <c r="AB66" s="398"/>
      <c r="AC66" s="156"/>
      <c r="AD66" s="156"/>
      <c r="AE66" s="155"/>
      <c r="AF66" s="158"/>
      <c r="AG66" s="164">
        <f t="shared" si="72"/>
        <v>0</v>
      </c>
      <c r="AH66" s="159"/>
      <c r="AI66" s="156"/>
      <c r="AJ66" s="156"/>
      <c r="AK66" s="155"/>
      <c r="AL66" s="155"/>
      <c r="AM66" s="524">
        <f t="shared" si="73"/>
        <v>0</v>
      </c>
      <c r="AN66" s="160"/>
      <c r="AO66" s="156"/>
      <c r="AP66" s="156"/>
      <c r="AQ66" s="161"/>
      <c r="AR66" s="162"/>
      <c r="AS66" s="200">
        <f t="shared" si="74"/>
        <v>0</v>
      </c>
      <c r="AT66" s="160"/>
      <c r="AU66" s="156"/>
      <c r="AV66" s="156"/>
      <c r="AW66" s="155"/>
      <c r="AX66" s="162"/>
      <c r="AY66" s="200">
        <f t="shared" si="75"/>
        <v>0</v>
      </c>
      <c r="AZ66" s="160"/>
      <c r="BA66" s="156"/>
      <c r="BB66" s="156"/>
      <c r="BC66" s="155"/>
      <c r="BD66" s="162"/>
      <c r="BE66" s="200">
        <f t="shared" si="76"/>
        <v>0</v>
      </c>
      <c r="BF66" s="159"/>
      <c r="BG66" s="156"/>
      <c r="BH66" s="156"/>
      <c r="BI66" s="155"/>
      <c r="BJ66" s="155"/>
      <c r="BK66" s="524">
        <f t="shared" si="77"/>
        <v>0</v>
      </c>
      <c r="BL66" s="160"/>
      <c r="BM66" s="156"/>
      <c r="BN66" s="156"/>
      <c r="BO66" s="155"/>
      <c r="BP66" s="162"/>
      <c r="BQ66" s="200">
        <f t="shared" si="78"/>
        <v>0</v>
      </c>
      <c r="BR66" s="531"/>
      <c r="BS66" s="200">
        <f t="shared" si="37"/>
        <v>0</v>
      </c>
      <c r="BT66" s="532">
        <f t="shared" si="79"/>
        <v>0</v>
      </c>
      <c r="BU66" s="202">
        <f t="shared" si="79"/>
        <v>0</v>
      </c>
      <c r="BV66" s="202">
        <f t="shared" si="79"/>
        <v>0</v>
      </c>
      <c r="BW66" s="202">
        <f t="shared" si="79"/>
        <v>0</v>
      </c>
      <c r="BX66" s="530">
        <f t="shared" si="79"/>
        <v>0</v>
      </c>
      <c r="BY66" s="200">
        <f t="shared" si="80"/>
        <v>0</v>
      </c>
      <c r="BZ66" s="58"/>
      <c r="CA66">
        <f t="shared" si="4"/>
        <v>0</v>
      </c>
      <c r="CB66">
        <f t="shared" si="4"/>
        <v>0</v>
      </c>
      <c r="CC66">
        <f t="shared" si="4"/>
        <v>0</v>
      </c>
      <c r="CD66">
        <f t="shared" si="4"/>
        <v>0</v>
      </c>
    </row>
    <row r="67" spans="1:82">
      <c r="A67" s="493" t="s">
        <v>437</v>
      </c>
      <c r="B67" s="494" t="s">
        <v>438</v>
      </c>
      <c r="C67" s="495"/>
      <c r="D67" s="147"/>
      <c r="E67" s="148"/>
      <c r="F67" s="148"/>
      <c r="G67" s="149"/>
      <c r="H67" s="496">
        <f t="shared" si="68"/>
        <v>0</v>
      </c>
      <c r="I67" s="152"/>
      <c r="J67" s="147"/>
      <c r="K67" s="147"/>
      <c r="L67" s="147"/>
      <c r="M67" s="149"/>
      <c r="N67" s="496">
        <f t="shared" si="69"/>
        <v>0</v>
      </c>
      <c r="O67" s="151"/>
      <c r="P67" s="147"/>
      <c r="Q67" s="147"/>
      <c r="R67" s="147"/>
      <c r="S67" s="153"/>
      <c r="T67" s="496">
        <f t="shared" si="70"/>
        <v>0</v>
      </c>
      <c r="U67" s="151"/>
      <c r="V67" s="147"/>
      <c r="W67" s="154"/>
      <c r="X67" s="155"/>
      <c r="Y67" s="156"/>
      <c r="Z67" s="497">
        <f t="shared" si="71"/>
        <v>0</v>
      </c>
      <c r="AA67" s="197"/>
      <c r="AB67" s="398"/>
      <c r="AC67" s="156"/>
      <c r="AD67" s="156"/>
      <c r="AE67" s="155"/>
      <c r="AF67" s="158"/>
      <c r="AG67" s="164">
        <f t="shared" si="72"/>
        <v>0</v>
      </c>
      <c r="AH67" s="159"/>
      <c r="AI67" s="156"/>
      <c r="AJ67" s="156"/>
      <c r="AK67" s="155"/>
      <c r="AL67" s="155"/>
      <c r="AM67" s="524">
        <f t="shared" si="73"/>
        <v>0</v>
      </c>
      <c r="AN67" s="157"/>
      <c r="AO67" s="156"/>
      <c r="AP67" s="156"/>
      <c r="AQ67" s="161"/>
      <c r="AR67" s="162"/>
      <c r="AS67" s="200">
        <f t="shared" si="74"/>
        <v>0</v>
      </c>
      <c r="AT67" s="157"/>
      <c r="AU67" s="156"/>
      <c r="AV67" s="156"/>
      <c r="AW67" s="155"/>
      <c r="AX67" s="162"/>
      <c r="AY67" s="200">
        <f t="shared" si="75"/>
        <v>0</v>
      </c>
      <c r="AZ67" s="157"/>
      <c r="BA67" s="156"/>
      <c r="BB67" s="156"/>
      <c r="BC67" s="155"/>
      <c r="BD67" s="162"/>
      <c r="BE67" s="200">
        <f t="shared" si="76"/>
        <v>0</v>
      </c>
      <c r="BF67" s="159"/>
      <c r="BG67" s="156"/>
      <c r="BH67" s="156"/>
      <c r="BI67" s="155"/>
      <c r="BJ67" s="155"/>
      <c r="BK67" s="524">
        <f t="shared" si="77"/>
        <v>0</v>
      </c>
      <c r="BL67" s="160"/>
      <c r="BM67" s="156"/>
      <c r="BN67" s="156"/>
      <c r="BO67" s="155"/>
      <c r="BP67" s="162"/>
      <c r="BQ67" s="200">
        <f t="shared" si="78"/>
        <v>0</v>
      </c>
      <c r="BR67" s="531"/>
      <c r="BS67" s="200">
        <f t="shared" si="37"/>
        <v>0</v>
      </c>
      <c r="BT67" s="532">
        <f t="shared" si="79"/>
        <v>0</v>
      </c>
      <c r="BU67" s="202">
        <f t="shared" si="79"/>
        <v>0</v>
      </c>
      <c r="BV67" s="202">
        <f t="shared" si="79"/>
        <v>0</v>
      </c>
      <c r="BW67" s="202">
        <f t="shared" si="79"/>
        <v>0</v>
      </c>
      <c r="BX67" s="530">
        <f t="shared" si="79"/>
        <v>0</v>
      </c>
      <c r="BY67" s="200">
        <f t="shared" si="80"/>
        <v>0</v>
      </c>
      <c r="BZ67" s="58"/>
      <c r="CA67">
        <f t="shared" si="4"/>
        <v>0</v>
      </c>
      <c r="CB67">
        <f t="shared" si="4"/>
        <v>0</v>
      </c>
      <c r="CC67">
        <f t="shared" si="4"/>
        <v>0</v>
      </c>
      <c r="CD67">
        <f t="shared" si="4"/>
        <v>0</v>
      </c>
    </row>
    <row r="68" spans="1:82">
      <c r="A68" s="493" t="s">
        <v>439</v>
      </c>
      <c r="B68" s="494" t="s">
        <v>440</v>
      </c>
      <c r="C68" s="495"/>
      <c r="D68" s="147"/>
      <c r="E68" s="148"/>
      <c r="F68" s="148"/>
      <c r="G68" s="149"/>
      <c r="H68" s="496">
        <f t="shared" si="68"/>
        <v>0</v>
      </c>
      <c r="I68" s="152"/>
      <c r="J68" s="147"/>
      <c r="K68" s="147"/>
      <c r="L68" s="147"/>
      <c r="M68" s="149"/>
      <c r="N68" s="496">
        <f t="shared" si="69"/>
        <v>0</v>
      </c>
      <c r="O68" s="151"/>
      <c r="P68" s="147"/>
      <c r="Q68" s="147"/>
      <c r="R68" s="147"/>
      <c r="S68" s="153"/>
      <c r="T68" s="496">
        <f t="shared" si="70"/>
        <v>0</v>
      </c>
      <c r="U68" s="151"/>
      <c r="V68" s="147"/>
      <c r="W68" s="154"/>
      <c r="X68" s="155"/>
      <c r="Y68" s="156"/>
      <c r="Z68" s="497">
        <f t="shared" si="71"/>
        <v>0</v>
      </c>
      <c r="AA68" s="197"/>
      <c r="AB68" s="398"/>
      <c r="AC68" s="156"/>
      <c r="AD68" s="156"/>
      <c r="AE68" s="155"/>
      <c r="AF68" s="158"/>
      <c r="AG68" s="164">
        <f t="shared" si="72"/>
        <v>0</v>
      </c>
      <c r="AH68" s="159"/>
      <c r="AI68" s="156"/>
      <c r="AJ68" s="156"/>
      <c r="AK68" s="154"/>
      <c r="AL68" s="155"/>
      <c r="AM68" s="524">
        <f t="shared" si="73"/>
        <v>0</v>
      </c>
      <c r="AN68" s="160"/>
      <c r="AO68" s="156"/>
      <c r="AP68" s="156"/>
      <c r="AQ68" s="414"/>
      <c r="AR68" s="162"/>
      <c r="AS68" s="200">
        <f t="shared" si="74"/>
        <v>0</v>
      </c>
      <c r="AT68" s="160"/>
      <c r="AU68" s="156"/>
      <c r="AV68" s="156"/>
      <c r="AW68" s="154"/>
      <c r="AX68" s="162"/>
      <c r="AY68" s="200">
        <f t="shared" si="75"/>
        <v>0</v>
      </c>
      <c r="AZ68" s="157"/>
      <c r="BA68" s="415"/>
      <c r="BB68" s="156"/>
      <c r="BC68" s="154"/>
      <c r="BD68" s="162"/>
      <c r="BE68" s="200">
        <f>AZ68+BA68+BB68+BC68+BD68</f>
        <v>0</v>
      </c>
      <c r="BF68" s="159"/>
      <c r="BG68" s="156"/>
      <c r="BH68" s="156"/>
      <c r="BI68" s="154"/>
      <c r="BJ68" s="155"/>
      <c r="BK68" s="524">
        <f t="shared" si="77"/>
        <v>0</v>
      </c>
      <c r="BL68" s="160"/>
      <c r="BM68" s="156"/>
      <c r="BN68" s="156"/>
      <c r="BO68" s="154"/>
      <c r="BP68" s="162"/>
      <c r="BQ68" s="200">
        <f t="shared" si="78"/>
        <v>0</v>
      </c>
      <c r="BR68" s="531"/>
      <c r="BS68" s="200">
        <f t="shared" si="37"/>
        <v>0</v>
      </c>
      <c r="BT68" s="532">
        <f t="shared" si="79"/>
        <v>0</v>
      </c>
      <c r="BU68" s="202">
        <f t="shared" si="79"/>
        <v>0</v>
      </c>
      <c r="BV68" s="202">
        <f t="shared" si="79"/>
        <v>0</v>
      </c>
      <c r="BW68" s="202">
        <f t="shared" si="79"/>
        <v>0</v>
      </c>
      <c r="BX68" s="530">
        <f t="shared" si="79"/>
        <v>0</v>
      </c>
      <c r="BY68" s="200">
        <f t="shared" si="80"/>
        <v>0</v>
      </c>
      <c r="BZ68" s="58"/>
      <c r="CA68">
        <f t="shared" si="4"/>
        <v>0</v>
      </c>
      <c r="CB68">
        <f t="shared" si="4"/>
        <v>0</v>
      </c>
      <c r="CC68">
        <f t="shared" si="4"/>
        <v>0</v>
      </c>
      <c r="CD68">
        <f t="shared" si="4"/>
        <v>0</v>
      </c>
    </row>
    <row r="69" spans="1:82">
      <c r="A69" s="550" t="s">
        <v>441</v>
      </c>
      <c r="B69" s="551" t="s">
        <v>350</v>
      </c>
      <c r="C69" s="552">
        <f>C70+C71+C72+C74+C75+C76+C77+C78</f>
        <v>0</v>
      </c>
      <c r="D69" s="553">
        <f t="shared" ref="D69:BO69" si="81">D70+D71+D72+D74+D75+D76+D77+D78</f>
        <v>52443</v>
      </c>
      <c r="E69" s="554">
        <f t="shared" si="81"/>
        <v>0</v>
      </c>
      <c r="F69" s="554">
        <f t="shared" si="81"/>
        <v>0</v>
      </c>
      <c r="G69" s="555">
        <f t="shared" si="81"/>
        <v>0</v>
      </c>
      <c r="H69" s="150">
        <f t="shared" si="81"/>
        <v>52443</v>
      </c>
      <c r="I69" s="556">
        <f t="shared" si="81"/>
        <v>0</v>
      </c>
      <c r="J69" s="554">
        <f t="shared" si="81"/>
        <v>0</v>
      </c>
      <c r="K69" s="554">
        <f t="shared" si="81"/>
        <v>0</v>
      </c>
      <c r="L69" s="554">
        <f t="shared" si="81"/>
        <v>0</v>
      </c>
      <c r="M69" s="555">
        <f t="shared" si="81"/>
        <v>0</v>
      </c>
      <c r="N69" s="560">
        <f t="shared" si="81"/>
        <v>0</v>
      </c>
      <c r="O69" s="558">
        <f t="shared" si="81"/>
        <v>0</v>
      </c>
      <c r="P69" s="554">
        <f t="shared" si="81"/>
        <v>0</v>
      </c>
      <c r="Q69" s="554">
        <f t="shared" si="81"/>
        <v>0</v>
      </c>
      <c r="R69" s="553">
        <f t="shared" si="81"/>
        <v>0</v>
      </c>
      <c r="S69" s="555">
        <f t="shared" si="81"/>
        <v>0</v>
      </c>
      <c r="T69" s="150">
        <f t="shared" si="81"/>
        <v>0</v>
      </c>
      <c r="U69" s="558">
        <f t="shared" si="81"/>
        <v>0</v>
      </c>
      <c r="V69" s="554">
        <f t="shared" si="81"/>
        <v>0</v>
      </c>
      <c r="W69" s="554">
        <f t="shared" si="81"/>
        <v>0</v>
      </c>
      <c r="X69" s="554">
        <f t="shared" si="81"/>
        <v>0</v>
      </c>
      <c r="Y69" s="554">
        <f t="shared" si="81"/>
        <v>0</v>
      </c>
      <c r="Z69" s="569">
        <f t="shared" si="81"/>
        <v>0</v>
      </c>
      <c r="AA69" s="555">
        <f t="shared" si="81"/>
        <v>0</v>
      </c>
      <c r="AB69" s="556">
        <f t="shared" si="81"/>
        <v>0</v>
      </c>
      <c r="AC69" s="554">
        <f t="shared" si="81"/>
        <v>0</v>
      </c>
      <c r="AD69" s="554">
        <f t="shared" si="81"/>
        <v>3564.88</v>
      </c>
      <c r="AE69" s="554">
        <f t="shared" si="81"/>
        <v>0</v>
      </c>
      <c r="AF69" s="555">
        <f t="shared" si="81"/>
        <v>0</v>
      </c>
      <c r="AG69" s="560">
        <f>AG70+AG71+AG72+AG74+AG75+AG76+AG77+AG78</f>
        <v>3564.88</v>
      </c>
      <c r="AH69" s="558">
        <f t="shared" si="81"/>
        <v>0</v>
      </c>
      <c r="AI69" s="554">
        <f t="shared" si="81"/>
        <v>0</v>
      </c>
      <c r="AJ69" s="554">
        <f t="shared" si="81"/>
        <v>0</v>
      </c>
      <c r="AK69" s="554">
        <f t="shared" si="81"/>
        <v>0</v>
      </c>
      <c r="AL69" s="554">
        <f t="shared" si="81"/>
        <v>0</v>
      </c>
      <c r="AM69" s="561">
        <f t="shared" si="81"/>
        <v>0</v>
      </c>
      <c r="AN69" s="556">
        <f t="shared" si="81"/>
        <v>0</v>
      </c>
      <c r="AO69" s="554">
        <f t="shared" si="81"/>
        <v>0</v>
      </c>
      <c r="AP69" s="554">
        <f t="shared" si="81"/>
        <v>0</v>
      </c>
      <c r="AQ69" s="562">
        <f t="shared" si="81"/>
        <v>0</v>
      </c>
      <c r="AR69" s="555">
        <f t="shared" si="81"/>
        <v>0</v>
      </c>
      <c r="AS69" s="560">
        <f t="shared" si="81"/>
        <v>0</v>
      </c>
      <c r="AT69" s="556">
        <f t="shared" si="81"/>
        <v>0</v>
      </c>
      <c r="AU69" s="554">
        <f t="shared" si="81"/>
        <v>0</v>
      </c>
      <c r="AV69" s="554">
        <f t="shared" si="81"/>
        <v>0</v>
      </c>
      <c r="AW69" s="554">
        <f t="shared" si="81"/>
        <v>0</v>
      </c>
      <c r="AX69" s="555">
        <f t="shared" si="81"/>
        <v>0</v>
      </c>
      <c r="AY69" s="560">
        <f t="shared" si="81"/>
        <v>0</v>
      </c>
      <c r="AZ69" s="556">
        <f t="shared" si="81"/>
        <v>0</v>
      </c>
      <c r="BA69" s="554">
        <f t="shared" si="81"/>
        <v>0</v>
      </c>
      <c r="BB69" s="554">
        <f t="shared" si="81"/>
        <v>0</v>
      </c>
      <c r="BC69" s="554">
        <f t="shared" si="81"/>
        <v>0</v>
      </c>
      <c r="BD69" s="555">
        <f t="shared" si="81"/>
        <v>0</v>
      </c>
      <c r="BE69" s="560">
        <f>BE70+BE71+BE72+BE74+BE75+BE76+BE77+BE78</f>
        <v>0</v>
      </c>
      <c r="BF69" s="558">
        <f t="shared" si="81"/>
        <v>0</v>
      </c>
      <c r="BG69" s="554">
        <f t="shared" si="81"/>
        <v>0</v>
      </c>
      <c r="BH69" s="554">
        <f t="shared" si="81"/>
        <v>0</v>
      </c>
      <c r="BI69" s="554">
        <f t="shared" si="81"/>
        <v>0</v>
      </c>
      <c r="BJ69" s="554">
        <f t="shared" si="81"/>
        <v>16100</v>
      </c>
      <c r="BK69" s="561">
        <f>BK70+BK71+BK72+BK74+BK75+BK76+BK77+BK78</f>
        <v>16100</v>
      </c>
      <c r="BL69" s="556">
        <f t="shared" si="81"/>
        <v>0</v>
      </c>
      <c r="BM69" s="554">
        <f t="shared" si="81"/>
        <v>0</v>
      </c>
      <c r="BN69" s="554">
        <f t="shared" si="81"/>
        <v>0</v>
      </c>
      <c r="BO69" s="554">
        <f t="shared" si="81"/>
        <v>0</v>
      </c>
      <c r="BP69" s="555">
        <f t="shared" ref="BP69:BX69" si="82">BP70+BP71+BP72+BP74+BP75+BP76+BP77+BP78</f>
        <v>0</v>
      </c>
      <c r="BQ69" s="560">
        <f t="shared" si="82"/>
        <v>0</v>
      </c>
      <c r="BR69" s="563"/>
      <c r="BS69" s="200">
        <f t="shared" si="37"/>
        <v>0</v>
      </c>
      <c r="BT69" s="558">
        <f t="shared" si="82"/>
        <v>0</v>
      </c>
      <c r="BU69" s="554">
        <f>BU70+BU71+BU72+BU74+BU75+BU76+BU77+BU78+BU73</f>
        <v>52443</v>
      </c>
      <c r="BV69" s="554">
        <f t="shared" si="82"/>
        <v>3564.88</v>
      </c>
      <c r="BW69" s="553">
        <f t="shared" si="82"/>
        <v>0</v>
      </c>
      <c r="BX69" s="557">
        <f t="shared" si="82"/>
        <v>16100</v>
      </c>
      <c r="BY69" s="150">
        <f>BY70+BY71+BY72+BY74+BY75+BY76+BY77+BY78+BY73</f>
        <v>72107.88</v>
      </c>
      <c r="BZ69" s="58"/>
      <c r="CA69">
        <f t="shared" si="4"/>
        <v>52.442999999999998</v>
      </c>
      <c r="CB69">
        <f>BV69/1000</f>
        <v>3.56488</v>
      </c>
      <c r="CC69">
        <f t="shared" si="4"/>
        <v>0</v>
      </c>
      <c r="CD69">
        <f t="shared" si="4"/>
        <v>16.100000000000001</v>
      </c>
    </row>
    <row r="70" spans="1:82">
      <c r="A70" s="644" t="s">
        <v>442</v>
      </c>
      <c r="B70" s="645" t="s">
        <v>443</v>
      </c>
      <c r="C70" s="646"/>
      <c r="D70" s="212"/>
      <c r="E70" s="212"/>
      <c r="F70" s="213"/>
      <c r="G70" s="214"/>
      <c r="H70" s="496">
        <f t="shared" si="68"/>
        <v>0</v>
      </c>
      <c r="I70" s="219"/>
      <c r="J70" s="212"/>
      <c r="K70" s="212"/>
      <c r="L70" s="212"/>
      <c r="M70" s="216"/>
      <c r="N70" s="496">
        <f t="shared" si="69"/>
        <v>0</v>
      </c>
      <c r="O70" s="215"/>
      <c r="P70" s="212"/>
      <c r="Q70" s="212"/>
      <c r="R70" s="212"/>
      <c r="S70" s="214"/>
      <c r="T70" s="496">
        <f t="shared" si="70"/>
        <v>0</v>
      </c>
      <c r="U70" s="215"/>
      <c r="V70" s="213"/>
      <c r="W70" s="212"/>
      <c r="X70" s="213"/>
      <c r="Y70" s="213"/>
      <c r="Z70" s="648"/>
      <c r="AA70" s="216"/>
      <c r="AB70" s="217"/>
      <c r="AC70" s="213"/>
      <c r="AD70" s="213"/>
      <c r="AE70" s="213"/>
      <c r="AF70" s="216"/>
      <c r="AG70" s="649">
        <f>AB70+AC70+AD70+AE70+AF70</f>
        <v>0</v>
      </c>
      <c r="AH70" s="215"/>
      <c r="AI70" s="212"/>
      <c r="AJ70" s="213"/>
      <c r="AK70" s="212"/>
      <c r="AL70" s="213"/>
      <c r="AM70" s="544">
        <f>AH70+AI70+AJ70+AK70+AL70</f>
        <v>0</v>
      </c>
      <c r="AN70" s="217"/>
      <c r="AO70" s="212"/>
      <c r="AP70" s="213"/>
      <c r="AQ70" s="420"/>
      <c r="AR70" s="216"/>
      <c r="AS70" s="501">
        <f>AN70+AO70+AP70+AQ70+AR70</f>
        <v>0</v>
      </c>
      <c r="AT70" s="217"/>
      <c r="AU70" s="212"/>
      <c r="AV70" s="213"/>
      <c r="AW70" s="212"/>
      <c r="AX70" s="216"/>
      <c r="AY70" s="501">
        <f>AT70+AU70+AV70+AW70+AX70</f>
        <v>0</v>
      </c>
      <c r="AZ70" s="217"/>
      <c r="BA70" s="212"/>
      <c r="BB70" s="213"/>
      <c r="BC70" s="212"/>
      <c r="BD70" s="216"/>
      <c r="BE70" s="200">
        <f>AZ70+BA70+BB70+BC70+BD70</f>
        <v>0</v>
      </c>
      <c r="BF70" s="215"/>
      <c r="BG70" s="212"/>
      <c r="BH70" s="213"/>
      <c r="BI70" s="212"/>
      <c r="BJ70" s="213"/>
      <c r="BK70" s="524">
        <f t="shared" si="77"/>
        <v>0</v>
      </c>
      <c r="BL70" s="217"/>
      <c r="BM70" s="212"/>
      <c r="BN70" s="213"/>
      <c r="BO70" s="212"/>
      <c r="BP70" s="216"/>
      <c r="BQ70" s="501">
        <f>BM70</f>
        <v>0</v>
      </c>
      <c r="BR70" s="650"/>
      <c r="BS70" s="200">
        <f t="shared" si="37"/>
        <v>0</v>
      </c>
      <c r="BT70" s="532">
        <f t="shared" ref="BT70:BX79" si="83">C70+I70+O70+U70+AB70+AH70+AN70+AT70+AZ70+BF70+BL70</f>
        <v>0</v>
      </c>
      <c r="BU70" s="202">
        <f t="shared" si="83"/>
        <v>0</v>
      </c>
      <c r="BV70" s="202">
        <f t="shared" si="83"/>
        <v>0</v>
      </c>
      <c r="BW70" s="202">
        <f t="shared" si="83"/>
        <v>0</v>
      </c>
      <c r="BX70" s="530">
        <f t="shared" si="83"/>
        <v>0</v>
      </c>
      <c r="BY70" s="200">
        <f t="shared" si="80"/>
        <v>0</v>
      </c>
      <c r="BZ70" s="58"/>
      <c r="CA70">
        <f t="shared" si="4"/>
        <v>0</v>
      </c>
      <c r="CB70">
        <f t="shared" si="4"/>
        <v>0</v>
      </c>
      <c r="CC70">
        <f t="shared" si="4"/>
        <v>0</v>
      </c>
      <c r="CD70">
        <f t="shared" si="4"/>
        <v>0</v>
      </c>
    </row>
    <row r="71" spans="1:82">
      <c r="A71" s="651"/>
      <c r="B71" s="645"/>
      <c r="C71" s="646"/>
      <c r="D71" s="212"/>
      <c r="E71" s="212"/>
      <c r="F71" s="213"/>
      <c r="G71" s="214"/>
      <c r="H71" s="496">
        <f t="shared" si="68"/>
        <v>0</v>
      </c>
      <c r="I71" s="219"/>
      <c r="J71" s="212"/>
      <c r="K71" s="212"/>
      <c r="L71" s="212"/>
      <c r="M71" s="216"/>
      <c r="N71" s="496">
        <f t="shared" si="69"/>
        <v>0</v>
      </c>
      <c r="O71" s="215"/>
      <c r="P71" s="212"/>
      <c r="Q71" s="212"/>
      <c r="R71" s="212"/>
      <c r="S71" s="214"/>
      <c r="T71" s="496">
        <f t="shared" si="70"/>
        <v>0</v>
      </c>
      <c r="U71" s="215"/>
      <c r="V71" s="213"/>
      <c r="W71" s="212"/>
      <c r="X71" s="213"/>
      <c r="Y71" s="213"/>
      <c r="Z71" s="648"/>
      <c r="AA71" s="216"/>
      <c r="AB71" s="217"/>
      <c r="AC71" s="213"/>
      <c r="AD71" s="213"/>
      <c r="AE71" s="213"/>
      <c r="AF71" s="216"/>
      <c r="AG71" s="649">
        <f t="shared" ref="AG71:AG78" si="84">AB71+AC71+AD71+AE71+AF71</f>
        <v>0</v>
      </c>
      <c r="AH71" s="215"/>
      <c r="AI71" s="212"/>
      <c r="AJ71" s="213"/>
      <c r="AK71" s="212"/>
      <c r="AL71" s="213"/>
      <c r="AM71" s="544">
        <f t="shared" ref="AM71:AM78" si="85">AH71+AI71+AJ71+AK71+AL71</f>
        <v>0</v>
      </c>
      <c r="AN71" s="217"/>
      <c r="AO71" s="212"/>
      <c r="AP71" s="213"/>
      <c r="AQ71" s="420"/>
      <c r="AR71" s="216"/>
      <c r="AS71" s="501">
        <f t="shared" ref="AS71:AS78" si="86">AN71+AO71+AP71+AQ71+AR71</f>
        <v>0</v>
      </c>
      <c r="AT71" s="217"/>
      <c r="AU71" s="212"/>
      <c r="AV71" s="213"/>
      <c r="AW71" s="212"/>
      <c r="AX71" s="216"/>
      <c r="AY71" s="501">
        <f t="shared" ref="AY71:AY78" si="87">AT71+AU71+AV71+AW71+AX71</f>
        <v>0</v>
      </c>
      <c r="AZ71" s="217"/>
      <c r="BA71" s="212"/>
      <c r="BB71" s="213"/>
      <c r="BC71" s="212"/>
      <c r="BD71" s="216"/>
      <c r="BE71" s="200">
        <f t="shared" ref="BE71:BE78" si="88">AZ71+BA71+BB71+BC71+BD71</f>
        <v>0</v>
      </c>
      <c r="BF71" s="215"/>
      <c r="BG71" s="212"/>
      <c r="BH71" s="213"/>
      <c r="BI71" s="212"/>
      <c r="BJ71" s="213"/>
      <c r="BK71" s="524">
        <f t="shared" si="77"/>
        <v>0</v>
      </c>
      <c r="BL71" s="217"/>
      <c r="BM71" s="212"/>
      <c r="BN71" s="213"/>
      <c r="BO71" s="212"/>
      <c r="BP71" s="216"/>
      <c r="BQ71" s="501">
        <f t="shared" ref="BQ71:BQ78" si="89">BM71</f>
        <v>0</v>
      </c>
      <c r="BR71" s="650"/>
      <c r="BS71" s="200">
        <f t="shared" si="37"/>
        <v>0</v>
      </c>
      <c r="BT71" s="532">
        <f t="shared" si="83"/>
        <v>0</v>
      </c>
      <c r="BU71" s="202">
        <f t="shared" si="83"/>
        <v>0</v>
      </c>
      <c r="BV71" s="202">
        <f t="shared" si="83"/>
        <v>0</v>
      </c>
      <c r="BW71" s="202">
        <f t="shared" si="83"/>
        <v>0</v>
      </c>
      <c r="BX71" s="530">
        <f t="shared" si="83"/>
        <v>0</v>
      </c>
      <c r="BY71" s="200">
        <f t="shared" si="80"/>
        <v>0</v>
      </c>
      <c r="BZ71" s="58"/>
      <c r="CA71">
        <f t="shared" si="4"/>
        <v>0</v>
      </c>
      <c r="CB71">
        <f t="shared" si="4"/>
        <v>0</v>
      </c>
      <c r="CC71">
        <f t="shared" si="4"/>
        <v>0</v>
      </c>
      <c r="CD71">
        <f t="shared" si="4"/>
        <v>0</v>
      </c>
    </row>
    <row r="72" spans="1:82">
      <c r="A72" s="651">
        <v>8</v>
      </c>
      <c r="B72" s="652" t="s">
        <v>444</v>
      </c>
      <c r="C72" s="646"/>
      <c r="D72" s="212"/>
      <c r="E72" s="212"/>
      <c r="F72" s="213"/>
      <c r="G72" s="214"/>
      <c r="H72" s="496">
        <f t="shared" si="68"/>
        <v>0</v>
      </c>
      <c r="I72" s="219"/>
      <c r="J72" s="212"/>
      <c r="K72" s="212"/>
      <c r="L72" s="212"/>
      <c r="M72" s="216"/>
      <c r="N72" s="496">
        <f t="shared" si="69"/>
        <v>0</v>
      </c>
      <c r="O72" s="215"/>
      <c r="P72" s="212"/>
      <c r="Q72" s="212"/>
      <c r="R72" s="212"/>
      <c r="S72" s="214"/>
      <c r="T72" s="496">
        <f t="shared" si="70"/>
        <v>0</v>
      </c>
      <c r="U72" s="215"/>
      <c r="V72" s="213"/>
      <c r="W72" s="212"/>
      <c r="X72" s="213"/>
      <c r="Y72" s="213"/>
      <c r="Z72" s="648"/>
      <c r="AA72" s="216"/>
      <c r="AB72" s="217"/>
      <c r="AC72" s="213"/>
      <c r="AD72" s="213"/>
      <c r="AE72" s="213"/>
      <c r="AF72" s="216"/>
      <c r="AG72" s="649">
        <f t="shared" si="84"/>
        <v>0</v>
      </c>
      <c r="AH72" s="215"/>
      <c r="AI72" s="212"/>
      <c r="AJ72" s="213"/>
      <c r="AK72" s="212"/>
      <c r="AL72" s="213"/>
      <c r="AM72" s="544">
        <f t="shared" si="85"/>
        <v>0</v>
      </c>
      <c r="AN72" s="217"/>
      <c r="AO72" s="212"/>
      <c r="AP72" s="213"/>
      <c r="AQ72" s="420"/>
      <c r="AR72" s="216"/>
      <c r="AS72" s="501">
        <f t="shared" si="86"/>
        <v>0</v>
      </c>
      <c r="AT72" s="217"/>
      <c r="AU72" s="212"/>
      <c r="AV72" s="213"/>
      <c r="AW72" s="212"/>
      <c r="AX72" s="216"/>
      <c r="AY72" s="501">
        <f t="shared" si="87"/>
        <v>0</v>
      </c>
      <c r="AZ72" s="217"/>
      <c r="BA72" s="212"/>
      <c r="BB72" s="213"/>
      <c r="BC72" s="212"/>
      <c r="BD72" s="216"/>
      <c r="BE72" s="200">
        <f t="shared" si="88"/>
        <v>0</v>
      </c>
      <c r="BF72" s="215"/>
      <c r="BG72" s="212"/>
      <c r="BH72" s="213"/>
      <c r="BI72" s="212"/>
      <c r="BJ72" s="213"/>
      <c r="BK72" s="524">
        <f t="shared" si="77"/>
        <v>0</v>
      </c>
      <c r="BL72" s="217"/>
      <c r="BM72" s="212"/>
      <c r="BN72" s="213"/>
      <c r="BO72" s="212"/>
      <c r="BP72" s="216"/>
      <c r="BQ72" s="501">
        <f t="shared" si="89"/>
        <v>0</v>
      </c>
      <c r="BR72" s="650"/>
      <c r="BS72" s="200">
        <f t="shared" si="37"/>
        <v>0</v>
      </c>
      <c r="BT72" s="532">
        <f t="shared" si="83"/>
        <v>0</v>
      </c>
      <c r="BU72" s="202">
        <f t="shared" si="83"/>
        <v>0</v>
      </c>
      <c r="BV72" s="202">
        <f t="shared" si="83"/>
        <v>0</v>
      </c>
      <c r="BW72" s="202">
        <f t="shared" si="83"/>
        <v>0</v>
      </c>
      <c r="BX72" s="530">
        <f t="shared" si="83"/>
        <v>0</v>
      </c>
      <c r="BY72" s="200">
        <f t="shared" si="80"/>
        <v>0</v>
      </c>
      <c r="BZ72" s="58"/>
      <c r="CA72">
        <f t="shared" si="4"/>
        <v>0</v>
      </c>
      <c r="CB72">
        <f t="shared" si="4"/>
        <v>0</v>
      </c>
      <c r="CC72">
        <f t="shared" si="4"/>
        <v>0</v>
      </c>
      <c r="CD72">
        <f t="shared" si="4"/>
        <v>0</v>
      </c>
    </row>
    <row r="73" spans="1:82">
      <c r="A73" s="651"/>
      <c r="B73" s="652" t="s">
        <v>445</v>
      </c>
      <c r="C73" s="646"/>
      <c r="D73" s="212"/>
      <c r="E73" s="212"/>
      <c r="F73" s="213"/>
      <c r="G73" s="214"/>
      <c r="H73" s="496">
        <f t="shared" si="68"/>
        <v>0</v>
      </c>
      <c r="I73" s="219"/>
      <c r="J73" s="212"/>
      <c r="K73" s="212"/>
      <c r="L73" s="212"/>
      <c r="M73" s="216"/>
      <c r="N73" s="496">
        <f t="shared" si="69"/>
        <v>0</v>
      </c>
      <c r="O73" s="215"/>
      <c r="P73" s="212"/>
      <c r="Q73" s="212"/>
      <c r="R73" s="212"/>
      <c r="S73" s="214"/>
      <c r="T73" s="496">
        <f t="shared" si="70"/>
        <v>0</v>
      </c>
      <c r="U73" s="215"/>
      <c r="V73" s="213"/>
      <c r="W73" s="212"/>
      <c r="X73" s="213"/>
      <c r="Y73" s="213"/>
      <c r="Z73" s="648"/>
      <c r="AA73" s="216"/>
      <c r="AB73" s="217"/>
      <c r="AC73" s="213"/>
      <c r="AD73" s="213"/>
      <c r="AE73" s="213"/>
      <c r="AF73" s="216"/>
      <c r="AG73" s="649">
        <f t="shared" si="84"/>
        <v>0</v>
      </c>
      <c r="AH73" s="215"/>
      <c r="AI73" s="212"/>
      <c r="AJ73" s="213"/>
      <c r="AK73" s="212"/>
      <c r="AL73" s="213"/>
      <c r="AM73" s="544">
        <f t="shared" si="85"/>
        <v>0</v>
      </c>
      <c r="AN73" s="217"/>
      <c r="AO73" s="212"/>
      <c r="AP73" s="213"/>
      <c r="AQ73" s="420"/>
      <c r="AR73" s="216"/>
      <c r="AS73" s="501">
        <f t="shared" si="86"/>
        <v>0</v>
      </c>
      <c r="AT73" s="217"/>
      <c r="AU73" s="212"/>
      <c r="AV73" s="213"/>
      <c r="AW73" s="212"/>
      <c r="AX73" s="216"/>
      <c r="AY73" s="501">
        <f t="shared" si="87"/>
        <v>0</v>
      </c>
      <c r="AZ73" s="217"/>
      <c r="BA73" s="212"/>
      <c r="BB73" s="213"/>
      <c r="BC73" s="212"/>
      <c r="BD73" s="216"/>
      <c r="BE73" s="200">
        <f t="shared" si="88"/>
        <v>0</v>
      </c>
      <c r="BF73" s="215"/>
      <c r="BG73" s="212"/>
      <c r="BH73" s="213"/>
      <c r="BI73" s="212"/>
      <c r="BJ73" s="213"/>
      <c r="BK73" s="524">
        <f t="shared" si="77"/>
        <v>0</v>
      </c>
      <c r="BL73" s="217"/>
      <c r="BM73" s="212"/>
      <c r="BN73" s="213"/>
      <c r="BO73" s="212"/>
      <c r="BP73" s="216"/>
      <c r="BQ73" s="501">
        <f t="shared" si="89"/>
        <v>0</v>
      </c>
      <c r="BR73" s="650"/>
      <c r="BS73" s="200">
        <f t="shared" si="37"/>
        <v>0</v>
      </c>
      <c r="BT73" s="532">
        <f t="shared" si="83"/>
        <v>0</v>
      </c>
      <c r="BU73" s="202">
        <f t="shared" si="83"/>
        <v>0</v>
      </c>
      <c r="BV73" s="202">
        <f t="shared" si="83"/>
        <v>0</v>
      </c>
      <c r="BW73" s="202">
        <f t="shared" si="83"/>
        <v>0</v>
      </c>
      <c r="BX73" s="530">
        <f t="shared" si="83"/>
        <v>0</v>
      </c>
      <c r="BY73" s="200">
        <f t="shared" si="80"/>
        <v>0</v>
      </c>
      <c r="BZ73" s="58"/>
      <c r="CA73">
        <f t="shared" si="4"/>
        <v>0</v>
      </c>
      <c r="CB73">
        <f t="shared" si="4"/>
        <v>0</v>
      </c>
      <c r="CC73">
        <f t="shared" si="4"/>
        <v>0</v>
      </c>
      <c r="CD73">
        <f t="shared" si="4"/>
        <v>0</v>
      </c>
    </row>
    <row r="74" spans="1:82">
      <c r="A74" s="651">
        <v>12</v>
      </c>
      <c r="B74" s="645" t="s">
        <v>446</v>
      </c>
      <c r="C74" s="646"/>
      <c r="D74" s="212">
        <v>52443</v>
      </c>
      <c r="E74" s="212"/>
      <c r="F74" s="213"/>
      <c r="G74" s="214"/>
      <c r="H74" s="496">
        <f t="shared" si="68"/>
        <v>52443</v>
      </c>
      <c r="I74" s="219"/>
      <c r="J74" s="212"/>
      <c r="K74" s="212"/>
      <c r="L74" s="212"/>
      <c r="M74" s="216"/>
      <c r="N74" s="496">
        <f t="shared" si="69"/>
        <v>0</v>
      </c>
      <c r="O74" s="215"/>
      <c r="P74" s="212"/>
      <c r="Q74" s="212"/>
      <c r="R74" s="212"/>
      <c r="S74" s="214"/>
      <c r="T74" s="496">
        <f t="shared" si="70"/>
        <v>0</v>
      </c>
      <c r="U74" s="215"/>
      <c r="V74" s="213"/>
      <c r="W74" s="212"/>
      <c r="X74" s="213"/>
      <c r="Y74" s="213"/>
      <c r="Z74" s="648"/>
      <c r="AA74" s="216"/>
      <c r="AB74" s="217"/>
      <c r="AC74" s="213"/>
      <c r="AD74" s="213">
        <v>3564.88</v>
      </c>
      <c r="AE74" s="213"/>
      <c r="AF74" s="216"/>
      <c r="AG74" s="649">
        <f t="shared" si="84"/>
        <v>3564.88</v>
      </c>
      <c r="AH74" s="215"/>
      <c r="AI74" s="212"/>
      <c r="AJ74" s="213"/>
      <c r="AK74" s="212"/>
      <c r="AL74" s="213"/>
      <c r="AM74" s="544">
        <f t="shared" si="85"/>
        <v>0</v>
      </c>
      <c r="AN74" s="217"/>
      <c r="AO74" s="212"/>
      <c r="AP74" s="213"/>
      <c r="AQ74" s="420"/>
      <c r="AR74" s="216"/>
      <c r="AS74" s="501">
        <f t="shared" si="86"/>
        <v>0</v>
      </c>
      <c r="AT74" s="217"/>
      <c r="AU74" s="212"/>
      <c r="AV74" s="213"/>
      <c r="AW74" s="212"/>
      <c r="AX74" s="216"/>
      <c r="AY74" s="501">
        <f t="shared" si="87"/>
        <v>0</v>
      </c>
      <c r="AZ74" s="217"/>
      <c r="BA74" s="212"/>
      <c r="BB74" s="213"/>
      <c r="BC74" s="212"/>
      <c r="BD74" s="216"/>
      <c r="BE74" s="200">
        <f t="shared" si="88"/>
        <v>0</v>
      </c>
      <c r="BF74" s="215"/>
      <c r="BG74" s="212"/>
      <c r="BH74" s="213"/>
      <c r="BI74" s="212"/>
      <c r="BJ74" s="213"/>
      <c r="BK74" s="524">
        <f t="shared" si="77"/>
        <v>0</v>
      </c>
      <c r="BL74" s="217"/>
      <c r="BM74" s="212"/>
      <c r="BN74" s="213"/>
      <c r="BO74" s="212"/>
      <c r="BP74" s="216"/>
      <c r="BQ74" s="501">
        <f t="shared" si="89"/>
        <v>0</v>
      </c>
      <c r="BR74" s="650"/>
      <c r="BS74" s="200">
        <f t="shared" si="37"/>
        <v>0</v>
      </c>
      <c r="BT74" s="532">
        <f t="shared" si="83"/>
        <v>0</v>
      </c>
      <c r="BU74" s="202">
        <f t="shared" si="83"/>
        <v>52443</v>
      </c>
      <c r="BV74" s="202">
        <f t="shared" si="83"/>
        <v>3564.88</v>
      </c>
      <c r="BW74" s="202">
        <f t="shared" si="83"/>
        <v>0</v>
      </c>
      <c r="BX74" s="530">
        <f t="shared" si="83"/>
        <v>0</v>
      </c>
      <c r="BY74" s="200">
        <f t="shared" si="80"/>
        <v>56007.88</v>
      </c>
      <c r="BZ74" s="58"/>
      <c r="CA74">
        <f t="shared" si="4"/>
        <v>52.442999999999998</v>
      </c>
      <c r="CB74">
        <f t="shared" si="4"/>
        <v>3.56488</v>
      </c>
      <c r="CC74">
        <f t="shared" si="4"/>
        <v>0</v>
      </c>
      <c r="CD74">
        <f t="shared" si="4"/>
        <v>0</v>
      </c>
    </row>
    <row r="75" spans="1:82">
      <c r="A75" s="651"/>
      <c r="B75" s="645" t="s">
        <v>447</v>
      </c>
      <c r="C75" s="646"/>
      <c r="D75" s="212"/>
      <c r="E75" s="212"/>
      <c r="F75" s="213"/>
      <c r="G75" s="214"/>
      <c r="H75" s="496">
        <f t="shared" si="68"/>
        <v>0</v>
      </c>
      <c r="I75" s="219"/>
      <c r="J75" s="212"/>
      <c r="K75" s="212"/>
      <c r="L75" s="212"/>
      <c r="M75" s="216"/>
      <c r="N75" s="496">
        <f t="shared" si="69"/>
        <v>0</v>
      </c>
      <c r="O75" s="215"/>
      <c r="P75" s="212"/>
      <c r="Q75" s="212"/>
      <c r="R75" s="212"/>
      <c r="S75" s="214"/>
      <c r="T75" s="496">
        <f t="shared" si="70"/>
        <v>0</v>
      </c>
      <c r="U75" s="215"/>
      <c r="V75" s="213"/>
      <c r="W75" s="212"/>
      <c r="X75" s="213"/>
      <c r="Y75" s="213"/>
      <c r="Z75" s="648"/>
      <c r="AA75" s="216"/>
      <c r="AB75" s="217"/>
      <c r="AC75" s="213"/>
      <c r="AD75" s="213"/>
      <c r="AE75" s="213"/>
      <c r="AF75" s="216"/>
      <c r="AG75" s="649">
        <f t="shared" si="84"/>
        <v>0</v>
      </c>
      <c r="AH75" s="215"/>
      <c r="AI75" s="212"/>
      <c r="AJ75" s="213"/>
      <c r="AK75" s="212"/>
      <c r="AL75" s="213"/>
      <c r="AM75" s="544">
        <f t="shared" si="85"/>
        <v>0</v>
      </c>
      <c r="AN75" s="217"/>
      <c r="AO75" s="212"/>
      <c r="AP75" s="213"/>
      <c r="AQ75" s="420"/>
      <c r="AR75" s="216"/>
      <c r="AS75" s="501">
        <f t="shared" si="86"/>
        <v>0</v>
      </c>
      <c r="AT75" s="217"/>
      <c r="AU75" s="212"/>
      <c r="AV75" s="213"/>
      <c r="AW75" s="212"/>
      <c r="AX75" s="216"/>
      <c r="AY75" s="501">
        <f t="shared" si="87"/>
        <v>0</v>
      </c>
      <c r="AZ75" s="217"/>
      <c r="BA75" s="212"/>
      <c r="BB75" s="213"/>
      <c r="BC75" s="212"/>
      <c r="BD75" s="216"/>
      <c r="BE75" s="200">
        <f t="shared" si="88"/>
        <v>0</v>
      </c>
      <c r="BF75" s="215"/>
      <c r="BG75" s="212"/>
      <c r="BH75" s="213"/>
      <c r="BI75" s="212"/>
      <c r="BJ75" s="213"/>
      <c r="BK75" s="524">
        <f t="shared" si="77"/>
        <v>0</v>
      </c>
      <c r="BL75" s="217"/>
      <c r="BM75" s="212"/>
      <c r="BN75" s="213"/>
      <c r="BO75" s="212"/>
      <c r="BP75" s="216"/>
      <c r="BQ75" s="501">
        <f t="shared" si="89"/>
        <v>0</v>
      </c>
      <c r="BR75" s="650"/>
      <c r="BS75" s="200">
        <f t="shared" si="37"/>
        <v>0</v>
      </c>
      <c r="BT75" s="532">
        <f t="shared" si="83"/>
        <v>0</v>
      </c>
      <c r="BU75" s="202">
        <f t="shared" si="83"/>
        <v>0</v>
      </c>
      <c r="BV75" s="202">
        <f t="shared" si="83"/>
        <v>0</v>
      </c>
      <c r="BW75" s="202">
        <f t="shared" si="83"/>
        <v>0</v>
      </c>
      <c r="BX75" s="530">
        <f t="shared" si="83"/>
        <v>0</v>
      </c>
      <c r="BY75" s="200">
        <f t="shared" si="80"/>
        <v>0</v>
      </c>
      <c r="BZ75" s="58"/>
      <c r="CA75">
        <f t="shared" ref="CA75:CD83" si="90">BU75/1000</f>
        <v>0</v>
      </c>
      <c r="CB75">
        <f t="shared" si="90"/>
        <v>0</v>
      </c>
      <c r="CC75">
        <f t="shared" si="90"/>
        <v>0</v>
      </c>
      <c r="CD75">
        <f t="shared" si="90"/>
        <v>0</v>
      </c>
    </row>
    <row r="76" spans="1:82">
      <c r="A76" s="651"/>
      <c r="B76" s="645" t="s">
        <v>448</v>
      </c>
      <c r="C76" s="646"/>
      <c r="D76" s="212"/>
      <c r="E76" s="212"/>
      <c r="F76" s="213"/>
      <c r="G76" s="214"/>
      <c r="H76" s="496">
        <f t="shared" si="68"/>
        <v>0</v>
      </c>
      <c r="I76" s="219"/>
      <c r="J76" s="212"/>
      <c r="K76" s="212"/>
      <c r="L76" s="212"/>
      <c r="M76" s="216"/>
      <c r="N76" s="496">
        <f t="shared" si="69"/>
        <v>0</v>
      </c>
      <c r="O76" s="215"/>
      <c r="P76" s="212"/>
      <c r="Q76" s="212"/>
      <c r="R76" s="212"/>
      <c r="S76" s="214"/>
      <c r="T76" s="496">
        <f t="shared" si="70"/>
        <v>0</v>
      </c>
      <c r="U76" s="215"/>
      <c r="V76" s="213"/>
      <c r="W76" s="212"/>
      <c r="X76" s="213"/>
      <c r="Y76" s="213"/>
      <c r="Z76" s="648"/>
      <c r="AA76" s="216"/>
      <c r="AB76" s="217"/>
      <c r="AC76" s="213"/>
      <c r="AD76" s="213"/>
      <c r="AE76" s="213"/>
      <c r="AF76" s="216"/>
      <c r="AG76" s="649">
        <f t="shared" si="84"/>
        <v>0</v>
      </c>
      <c r="AH76" s="215"/>
      <c r="AI76" s="212"/>
      <c r="AJ76" s="213"/>
      <c r="AK76" s="212"/>
      <c r="AL76" s="213"/>
      <c r="AM76" s="544">
        <f t="shared" si="85"/>
        <v>0</v>
      </c>
      <c r="AN76" s="217"/>
      <c r="AO76" s="212"/>
      <c r="AP76" s="213"/>
      <c r="AQ76" s="420"/>
      <c r="AR76" s="216"/>
      <c r="AS76" s="501">
        <f t="shared" si="86"/>
        <v>0</v>
      </c>
      <c r="AT76" s="217"/>
      <c r="AU76" s="212"/>
      <c r="AV76" s="213"/>
      <c r="AW76" s="212"/>
      <c r="AX76" s="216"/>
      <c r="AY76" s="501">
        <f t="shared" si="87"/>
        <v>0</v>
      </c>
      <c r="AZ76" s="217"/>
      <c r="BA76" s="212"/>
      <c r="BB76" s="213"/>
      <c r="BC76" s="212"/>
      <c r="BD76" s="216"/>
      <c r="BE76" s="200">
        <f t="shared" si="88"/>
        <v>0</v>
      </c>
      <c r="BF76" s="215"/>
      <c r="BG76" s="212"/>
      <c r="BH76" s="213"/>
      <c r="BI76" s="212"/>
      <c r="BJ76" s="213">
        <v>16100</v>
      </c>
      <c r="BK76" s="524">
        <f t="shared" si="77"/>
        <v>16100</v>
      </c>
      <c r="BL76" s="217"/>
      <c r="BM76" s="212"/>
      <c r="BN76" s="213"/>
      <c r="BO76" s="212"/>
      <c r="BP76" s="216"/>
      <c r="BQ76" s="501">
        <f t="shared" si="89"/>
        <v>0</v>
      </c>
      <c r="BR76" s="650"/>
      <c r="BS76" s="200">
        <f t="shared" si="37"/>
        <v>0</v>
      </c>
      <c r="BT76" s="532">
        <f t="shared" si="83"/>
        <v>0</v>
      </c>
      <c r="BU76" s="202">
        <f t="shared" si="83"/>
        <v>0</v>
      </c>
      <c r="BV76" s="202">
        <f t="shared" si="83"/>
        <v>0</v>
      </c>
      <c r="BW76" s="202">
        <f t="shared" si="83"/>
        <v>0</v>
      </c>
      <c r="BX76" s="530">
        <f t="shared" si="83"/>
        <v>16100</v>
      </c>
      <c r="BY76" s="200">
        <f t="shared" si="80"/>
        <v>16100</v>
      </c>
      <c r="BZ76" s="58"/>
      <c r="CA76">
        <f t="shared" si="90"/>
        <v>0</v>
      </c>
      <c r="CB76">
        <f t="shared" si="90"/>
        <v>0</v>
      </c>
      <c r="CC76">
        <f t="shared" si="90"/>
        <v>0</v>
      </c>
      <c r="CD76">
        <f t="shared" si="90"/>
        <v>16.100000000000001</v>
      </c>
    </row>
    <row r="77" spans="1:82">
      <c r="A77" s="651"/>
      <c r="B77" s="645" t="s">
        <v>449</v>
      </c>
      <c r="C77" s="646"/>
      <c r="D77" s="212"/>
      <c r="E77" s="212"/>
      <c r="F77" s="213"/>
      <c r="G77" s="214"/>
      <c r="H77" s="496">
        <f t="shared" si="68"/>
        <v>0</v>
      </c>
      <c r="I77" s="219"/>
      <c r="J77" s="212"/>
      <c r="K77" s="212"/>
      <c r="L77" s="212"/>
      <c r="M77" s="216"/>
      <c r="N77" s="496">
        <f t="shared" si="69"/>
        <v>0</v>
      </c>
      <c r="O77" s="215"/>
      <c r="P77" s="212"/>
      <c r="Q77" s="212"/>
      <c r="R77" s="212"/>
      <c r="S77" s="214"/>
      <c r="T77" s="496">
        <f t="shared" si="70"/>
        <v>0</v>
      </c>
      <c r="U77" s="215"/>
      <c r="V77" s="213"/>
      <c r="W77" s="212"/>
      <c r="X77" s="213"/>
      <c r="Y77" s="213"/>
      <c r="Z77" s="648"/>
      <c r="AA77" s="216"/>
      <c r="AB77" s="217"/>
      <c r="AC77" s="213"/>
      <c r="AD77" s="213"/>
      <c r="AE77" s="213"/>
      <c r="AF77" s="216"/>
      <c r="AG77" s="649">
        <f t="shared" si="84"/>
        <v>0</v>
      </c>
      <c r="AH77" s="215"/>
      <c r="AI77" s="212"/>
      <c r="AJ77" s="213"/>
      <c r="AK77" s="212"/>
      <c r="AL77" s="213"/>
      <c r="AM77" s="544">
        <f t="shared" si="85"/>
        <v>0</v>
      </c>
      <c r="AN77" s="217"/>
      <c r="AO77" s="212"/>
      <c r="AP77" s="213"/>
      <c r="AQ77" s="420"/>
      <c r="AR77" s="216"/>
      <c r="AS77" s="501">
        <f t="shared" si="86"/>
        <v>0</v>
      </c>
      <c r="AT77" s="217"/>
      <c r="AU77" s="212"/>
      <c r="AV77" s="213"/>
      <c r="AW77" s="212"/>
      <c r="AX77" s="216"/>
      <c r="AY77" s="501">
        <f t="shared" si="87"/>
        <v>0</v>
      </c>
      <c r="AZ77" s="217"/>
      <c r="BA77" s="212"/>
      <c r="BB77" s="213"/>
      <c r="BC77" s="212"/>
      <c r="BD77" s="216"/>
      <c r="BE77" s="200">
        <f t="shared" si="88"/>
        <v>0</v>
      </c>
      <c r="BF77" s="215"/>
      <c r="BG77" s="212"/>
      <c r="BH77" s="213"/>
      <c r="BI77" s="212"/>
      <c r="BJ77" s="213"/>
      <c r="BK77" s="524">
        <f t="shared" si="77"/>
        <v>0</v>
      </c>
      <c r="BL77" s="217"/>
      <c r="BM77" s="212"/>
      <c r="BN77" s="213"/>
      <c r="BO77" s="212"/>
      <c r="BP77" s="216"/>
      <c r="BQ77" s="501">
        <f t="shared" si="89"/>
        <v>0</v>
      </c>
      <c r="BR77" s="650"/>
      <c r="BS77" s="200">
        <f t="shared" si="37"/>
        <v>0</v>
      </c>
      <c r="BT77" s="532">
        <f t="shared" si="83"/>
        <v>0</v>
      </c>
      <c r="BU77" s="202">
        <f t="shared" si="83"/>
        <v>0</v>
      </c>
      <c r="BV77" s="202">
        <f t="shared" si="83"/>
        <v>0</v>
      </c>
      <c r="BW77" s="202">
        <f t="shared" si="83"/>
        <v>0</v>
      </c>
      <c r="BX77" s="530">
        <f t="shared" si="83"/>
        <v>0</v>
      </c>
      <c r="BY77" s="200">
        <f t="shared" si="80"/>
        <v>0</v>
      </c>
      <c r="BZ77" s="58"/>
      <c r="CA77">
        <f t="shared" si="90"/>
        <v>0</v>
      </c>
      <c r="CB77">
        <f t="shared" si="90"/>
        <v>0</v>
      </c>
      <c r="CC77">
        <f t="shared" si="90"/>
        <v>0</v>
      </c>
      <c r="CD77">
        <f t="shared" si="90"/>
        <v>0</v>
      </c>
    </row>
    <row r="78" spans="1:82">
      <c r="A78" s="651"/>
      <c r="B78" s="645"/>
      <c r="C78" s="646"/>
      <c r="D78" s="212"/>
      <c r="E78" s="212"/>
      <c r="F78" s="213"/>
      <c r="G78" s="214"/>
      <c r="H78" s="496"/>
      <c r="I78" s="219"/>
      <c r="J78" s="212"/>
      <c r="K78" s="212"/>
      <c r="L78" s="212"/>
      <c r="M78" s="216"/>
      <c r="N78" s="496">
        <f t="shared" si="69"/>
        <v>0</v>
      </c>
      <c r="O78" s="215"/>
      <c r="P78" s="212"/>
      <c r="Q78" s="212"/>
      <c r="R78" s="212"/>
      <c r="S78" s="214"/>
      <c r="T78" s="496">
        <f t="shared" si="70"/>
        <v>0</v>
      </c>
      <c r="U78" s="215"/>
      <c r="V78" s="213"/>
      <c r="W78" s="212"/>
      <c r="X78" s="213"/>
      <c r="Y78" s="213"/>
      <c r="Z78" s="648"/>
      <c r="AA78" s="216"/>
      <c r="AB78" s="217"/>
      <c r="AC78" s="213"/>
      <c r="AD78" s="213"/>
      <c r="AE78" s="213"/>
      <c r="AF78" s="216"/>
      <c r="AG78" s="649">
        <f t="shared" si="84"/>
        <v>0</v>
      </c>
      <c r="AH78" s="215"/>
      <c r="AI78" s="212"/>
      <c r="AJ78" s="213"/>
      <c r="AK78" s="212"/>
      <c r="AL78" s="213"/>
      <c r="AM78" s="544">
        <f t="shared" si="85"/>
        <v>0</v>
      </c>
      <c r="AN78" s="217"/>
      <c r="AO78" s="212"/>
      <c r="AP78" s="213"/>
      <c r="AQ78" s="420"/>
      <c r="AR78" s="216"/>
      <c r="AS78" s="501">
        <f t="shared" si="86"/>
        <v>0</v>
      </c>
      <c r="AT78" s="217"/>
      <c r="AU78" s="212"/>
      <c r="AV78" s="213"/>
      <c r="AW78" s="212"/>
      <c r="AX78" s="216"/>
      <c r="AY78" s="501">
        <f t="shared" si="87"/>
        <v>0</v>
      </c>
      <c r="AZ78" s="217"/>
      <c r="BA78" s="212"/>
      <c r="BB78" s="213"/>
      <c r="BC78" s="212"/>
      <c r="BD78" s="216"/>
      <c r="BE78" s="200">
        <f t="shared" si="88"/>
        <v>0</v>
      </c>
      <c r="BF78" s="215"/>
      <c r="BG78" s="212"/>
      <c r="BH78" s="213"/>
      <c r="BI78" s="212"/>
      <c r="BJ78" s="213"/>
      <c r="BK78" s="524">
        <f t="shared" si="77"/>
        <v>0</v>
      </c>
      <c r="BL78" s="217"/>
      <c r="BM78" s="212"/>
      <c r="BN78" s="213"/>
      <c r="BO78" s="212"/>
      <c r="BP78" s="216"/>
      <c r="BQ78" s="501">
        <f t="shared" si="89"/>
        <v>0</v>
      </c>
      <c r="BR78" s="650"/>
      <c r="BS78" s="200">
        <f t="shared" si="37"/>
        <v>0</v>
      </c>
      <c r="BT78" s="532">
        <f t="shared" si="83"/>
        <v>0</v>
      </c>
      <c r="BU78" s="202">
        <f t="shared" si="83"/>
        <v>0</v>
      </c>
      <c r="BV78" s="202">
        <f t="shared" si="83"/>
        <v>0</v>
      </c>
      <c r="BW78" s="202">
        <f t="shared" si="83"/>
        <v>0</v>
      </c>
      <c r="BX78" s="530">
        <f t="shared" si="83"/>
        <v>0</v>
      </c>
      <c r="BY78" s="200">
        <f t="shared" si="80"/>
        <v>0</v>
      </c>
      <c r="BZ78" s="58"/>
      <c r="CA78">
        <f t="shared" si="90"/>
        <v>0</v>
      </c>
      <c r="CB78">
        <f t="shared" si="90"/>
        <v>0</v>
      </c>
      <c r="CC78">
        <f t="shared" si="90"/>
        <v>0</v>
      </c>
      <c r="CD78">
        <f t="shared" si="90"/>
        <v>0</v>
      </c>
    </row>
    <row r="79" spans="1:82">
      <c r="A79" s="653" t="s">
        <v>79</v>
      </c>
      <c r="B79" s="654" t="s">
        <v>450</v>
      </c>
      <c r="C79" s="655"/>
      <c r="D79" s="559"/>
      <c r="E79" s="569"/>
      <c r="F79" s="569"/>
      <c r="G79" s="561"/>
      <c r="H79" s="150">
        <f>C79+D79+E79+F79</f>
        <v>0</v>
      </c>
      <c r="I79" s="570"/>
      <c r="J79" s="559"/>
      <c r="K79" s="559"/>
      <c r="L79" s="559"/>
      <c r="M79" s="561"/>
      <c r="N79" s="150">
        <f>SUM(I79:M79)</f>
        <v>0</v>
      </c>
      <c r="O79" s="572"/>
      <c r="P79" s="559"/>
      <c r="Q79" s="559"/>
      <c r="R79" s="559"/>
      <c r="S79" s="571"/>
      <c r="T79" s="150">
        <f t="shared" si="70"/>
        <v>0</v>
      </c>
      <c r="U79" s="572"/>
      <c r="V79" s="559"/>
      <c r="W79" s="516"/>
      <c r="X79" s="574"/>
      <c r="Y79" s="577"/>
      <c r="Z79" s="516">
        <f t="shared" si="71"/>
        <v>0</v>
      </c>
      <c r="AA79" s="524"/>
      <c r="AB79" s="576"/>
      <c r="AC79" s="577"/>
      <c r="AD79" s="577"/>
      <c r="AE79" s="574"/>
      <c r="AF79" s="578"/>
      <c r="AG79" s="601">
        <f t="shared" si="72"/>
        <v>0</v>
      </c>
      <c r="AH79" s="579">
        <f>C79+I79+O79+U79+AB79</f>
        <v>0</v>
      </c>
      <c r="AI79" s="577"/>
      <c r="AJ79" s="577"/>
      <c r="AK79" s="516">
        <f>F79+L79+R79+X79+AE79</f>
        <v>0</v>
      </c>
      <c r="AL79" s="574">
        <f>G79+M79+S79+Y79+AF79</f>
        <v>0</v>
      </c>
      <c r="AM79" s="524">
        <f>AH79+AI79+AJ79+AK79+AL79</f>
        <v>0</v>
      </c>
      <c r="AN79" s="585"/>
      <c r="AO79" s="577"/>
      <c r="AP79" s="577"/>
      <c r="AQ79" s="582">
        <f>L79+Q79+X79+AD79+AK79</f>
        <v>0</v>
      </c>
      <c r="AR79" s="583">
        <f>M79+R79+Y79+AE79+AL79</f>
        <v>0</v>
      </c>
      <c r="AS79" s="200">
        <f>AN79+AO79+AP79+AQ79+AR79</f>
        <v>0</v>
      </c>
      <c r="AT79" s="585"/>
      <c r="AU79" s="577"/>
      <c r="AV79" s="577"/>
      <c r="AW79" s="516">
        <f>Q79+W79+AD79+AJ79+AQ79</f>
        <v>0</v>
      </c>
      <c r="AX79" s="583">
        <f>R79+X79+AE79+AK79+AR79</f>
        <v>0</v>
      </c>
      <c r="AY79" s="200">
        <f>AT79+AU79+AV79+AW79+AX79</f>
        <v>0</v>
      </c>
      <c r="AZ79" s="585">
        <f>T79+Z79+AG79+AM79+AT79</f>
        <v>0</v>
      </c>
      <c r="BA79" s="577"/>
      <c r="BB79" s="577"/>
      <c r="BC79" s="516"/>
      <c r="BD79" s="583">
        <f>X79+AD79+AK79+AQ79+AX79</f>
        <v>0</v>
      </c>
      <c r="BE79" s="200">
        <f>AZ79+BA79+BB79+BC79+BD79</f>
        <v>0</v>
      </c>
      <c r="BF79" s="579">
        <f>Z79+AF79+AM79+AS79+AZ79</f>
        <v>0</v>
      </c>
      <c r="BG79" s="577"/>
      <c r="BH79" s="577"/>
      <c r="BI79" s="516">
        <f>AC79+AI79+AP79+AV79+BC79</f>
        <v>0</v>
      </c>
      <c r="BJ79" s="574">
        <f>AD79+AJ79+AQ79+AW79+BD79</f>
        <v>0</v>
      </c>
      <c r="BK79" s="524">
        <f>BF79+BG79+BH79+BI79+BJ79</f>
        <v>0</v>
      </c>
      <c r="BL79" s="585">
        <f>AF79+AL79+AS79+AY79+BF79</f>
        <v>0</v>
      </c>
      <c r="BM79" s="577"/>
      <c r="BN79" s="577"/>
      <c r="BO79" s="516"/>
      <c r="BP79" s="583">
        <f>AJ79+AP79+AW79+BC79+BJ79</f>
        <v>0</v>
      </c>
      <c r="BQ79" s="200">
        <f>BL79+BM79+BN79+BO79+BP79</f>
        <v>0</v>
      </c>
      <c r="BR79" s="586"/>
      <c r="BS79" s="200">
        <f t="shared" si="37"/>
        <v>0</v>
      </c>
      <c r="BT79" s="587">
        <f t="shared" si="83"/>
        <v>0</v>
      </c>
      <c r="BU79" s="516">
        <f t="shared" si="83"/>
        <v>0</v>
      </c>
      <c r="BV79" s="516">
        <f t="shared" si="83"/>
        <v>0</v>
      </c>
      <c r="BW79" s="516">
        <f t="shared" si="83"/>
        <v>0</v>
      </c>
      <c r="BX79" s="524">
        <f t="shared" si="83"/>
        <v>0</v>
      </c>
      <c r="BY79" s="200">
        <f>BT79+BU79+BV79+BW79+BX79</f>
        <v>0</v>
      </c>
      <c r="BZ79" s="58"/>
      <c r="CA79">
        <f t="shared" si="90"/>
        <v>0</v>
      </c>
      <c r="CB79">
        <f t="shared" si="90"/>
        <v>0</v>
      </c>
      <c r="CC79">
        <f t="shared" si="90"/>
        <v>0</v>
      </c>
      <c r="CD79">
        <f t="shared" si="90"/>
        <v>0</v>
      </c>
    </row>
    <row r="80" spans="1:82" ht="15.75" thickBot="1">
      <c r="A80" s="565" t="s">
        <v>363</v>
      </c>
      <c r="B80" s="566" t="s">
        <v>364</v>
      </c>
      <c r="C80" s="656">
        <f>SUM(C81:C82)</f>
        <v>0</v>
      </c>
      <c r="D80" s="559">
        <f>SUM(D81:D82)</f>
        <v>0</v>
      </c>
      <c r="E80" s="569">
        <f>E81+E82</f>
        <v>0</v>
      </c>
      <c r="F80" s="569">
        <f t="shared" ref="F80:G80" si="91">F81+F82</f>
        <v>0</v>
      </c>
      <c r="G80" s="561">
        <f t="shared" si="91"/>
        <v>0</v>
      </c>
      <c r="H80" s="150">
        <f t="shared" ref="H80:V80" si="92">SUM(H81:H82)</f>
        <v>0</v>
      </c>
      <c r="I80" s="623">
        <f t="shared" si="92"/>
        <v>0</v>
      </c>
      <c r="J80" s="559">
        <f t="shared" si="92"/>
        <v>0</v>
      </c>
      <c r="K80" s="559">
        <f t="shared" si="92"/>
        <v>0</v>
      </c>
      <c r="L80" s="559">
        <f t="shared" si="92"/>
        <v>0</v>
      </c>
      <c r="M80" s="571">
        <f t="shared" si="92"/>
        <v>0</v>
      </c>
      <c r="N80" s="150">
        <f t="shared" si="92"/>
        <v>0</v>
      </c>
      <c r="O80" s="624">
        <f t="shared" si="92"/>
        <v>0</v>
      </c>
      <c r="P80" s="559">
        <f t="shared" si="92"/>
        <v>0</v>
      </c>
      <c r="Q80" s="559">
        <f t="shared" si="92"/>
        <v>0</v>
      </c>
      <c r="R80" s="559">
        <f t="shared" si="92"/>
        <v>0</v>
      </c>
      <c r="S80" s="571">
        <f t="shared" si="92"/>
        <v>0</v>
      </c>
      <c r="T80" s="150">
        <f t="shared" si="92"/>
        <v>0</v>
      </c>
      <c r="U80" s="624">
        <f t="shared" si="92"/>
        <v>0</v>
      </c>
      <c r="V80" s="559">
        <f t="shared" si="92"/>
        <v>0</v>
      </c>
      <c r="W80" s="559">
        <f>SUM(W81:W82)</f>
        <v>0</v>
      </c>
      <c r="X80" s="559">
        <f>SUM(X81:X82)</f>
        <v>0</v>
      </c>
      <c r="Y80" s="559">
        <f>SUM(Y81:Y82)</f>
        <v>0</v>
      </c>
      <c r="Z80" s="559">
        <f>SUM(Z81:Z82)</f>
        <v>0</v>
      </c>
      <c r="AA80" s="571"/>
      <c r="AB80" s="623">
        <f>SUM(AB81:AB82)</f>
        <v>0</v>
      </c>
      <c r="AC80" s="559">
        <f>SUM(AC81:AC82)</f>
        <v>0</v>
      </c>
      <c r="AD80" s="569">
        <f>AD81+AD82</f>
        <v>0</v>
      </c>
      <c r="AE80" s="569"/>
      <c r="AF80" s="571">
        <f>SUM(AF81:AF82)</f>
        <v>0</v>
      </c>
      <c r="AG80" s="150">
        <f>SUM(AG81:AG82)</f>
        <v>0</v>
      </c>
      <c r="AH80" s="624">
        <f t="shared" ref="AH80:AL80" si="93">SUM(AH81:AH82)</f>
        <v>0</v>
      </c>
      <c r="AI80" s="559">
        <f t="shared" si="93"/>
        <v>0</v>
      </c>
      <c r="AJ80" s="559">
        <f t="shared" si="93"/>
        <v>0</v>
      </c>
      <c r="AK80" s="559">
        <f t="shared" si="93"/>
        <v>0</v>
      </c>
      <c r="AL80" s="559">
        <f t="shared" si="93"/>
        <v>0</v>
      </c>
      <c r="AM80" s="571">
        <f>SUM(AM81:AM82)</f>
        <v>0</v>
      </c>
      <c r="AN80" s="570"/>
      <c r="AO80" s="559">
        <f>SUM(AO81:AO82)</f>
        <v>0</v>
      </c>
      <c r="AP80" s="559">
        <f>SUM(AP81:AP82)</f>
        <v>0</v>
      </c>
      <c r="AQ80" s="559">
        <f>SUM(AQ81:AQ82)</f>
        <v>0</v>
      </c>
      <c r="AR80" s="571">
        <f>SUM(AR81:AR82)</f>
        <v>0</v>
      </c>
      <c r="AS80" s="150">
        <f>SUM(AS81:AS82)</f>
        <v>0</v>
      </c>
      <c r="AT80" s="570"/>
      <c r="AU80" s="569"/>
      <c r="AV80" s="569">
        <f>AV81+AV82</f>
        <v>0</v>
      </c>
      <c r="AW80" s="559"/>
      <c r="AX80" s="561"/>
      <c r="AY80" s="560">
        <f>AY81+AY82</f>
        <v>0</v>
      </c>
      <c r="AZ80" s="570"/>
      <c r="BA80" s="559">
        <f>SUM(BA81:BA82)</f>
        <v>0</v>
      </c>
      <c r="BB80" s="559">
        <f>SUM(BB81:BB82)</f>
        <v>0</v>
      </c>
      <c r="BC80" s="559"/>
      <c r="BD80" s="561">
        <f>BD81+BD82</f>
        <v>0</v>
      </c>
      <c r="BE80" s="150">
        <f>SUM(BE81:BE82)</f>
        <v>0</v>
      </c>
      <c r="BF80" s="624">
        <f>SUM(BF81:BF82)</f>
        <v>0</v>
      </c>
      <c r="BG80" s="569"/>
      <c r="BH80" s="569">
        <f>BH81+BH82</f>
        <v>0</v>
      </c>
      <c r="BI80" s="559">
        <f>SUM(BI81:BI82)</f>
        <v>0</v>
      </c>
      <c r="BJ80" s="559">
        <f>SUM(BJ81:BJ82)</f>
        <v>0</v>
      </c>
      <c r="BK80" s="561">
        <f>BH80</f>
        <v>0</v>
      </c>
      <c r="BL80" s="570">
        <f>BL81+BL82</f>
        <v>0</v>
      </c>
      <c r="BM80" s="569">
        <f>BM81+BM82</f>
        <v>0</v>
      </c>
      <c r="BN80" s="559">
        <f>SUM(BN81:BN82)</f>
        <v>0</v>
      </c>
      <c r="BO80" s="559">
        <f>BO81+BO82</f>
        <v>0</v>
      </c>
      <c r="BP80" s="561">
        <f>BP81+BP82</f>
        <v>0</v>
      </c>
      <c r="BQ80" s="150">
        <f>SUM(BQ81:BQ82)</f>
        <v>0</v>
      </c>
      <c r="BR80" s="625">
        <f>SUM(BR81:BR82)</f>
        <v>0</v>
      </c>
      <c r="BS80" s="200">
        <f t="shared" si="37"/>
        <v>0</v>
      </c>
      <c r="BT80" s="624">
        <f>BT81+BT82</f>
        <v>0</v>
      </c>
      <c r="BU80" s="559">
        <f>SUM(BU81:BU82)</f>
        <v>0</v>
      </c>
      <c r="BV80" s="559">
        <f>SUM(BV81:BV82)</f>
        <v>0</v>
      </c>
      <c r="BW80" s="559">
        <f>SUM(BW81:BW82)</f>
        <v>0</v>
      </c>
      <c r="BX80" s="571">
        <f>SUM(BX81:BX82)</f>
        <v>0</v>
      </c>
      <c r="BY80" s="150">
        <f>SUM(BY81:BY82)</f>
        <v>0</v>
      </c>
      <c r="BZ80" s="58"/>
      <c r="CA80">
        <f t="shared" si="90"/>
        <v>0</v>
      </c>
      <c r="CB80">
        <f t="shared" si="90"/>
        <v>0</v>
      </c>
      <c r="CC80">
        <f t="shared" si="90"/>
        <v>0</v>
      </c>
      <c r="CD80">
        <f t="shared" si="90"/>
        <v>0</v>
      </c>
    </row>
    <row r="81" spans="1:82" ht="26.25" hidden="1" thickBot="1">
      <c r="A81" s="616" t="s">
        <v>451</v>
      </c>
      <c r="B81" s="611" t="s">
        <v>366</v>
      </c>
      <c r="C81" s="495"/>
      <c r="D81" s="446"/>
      <c r="E81" s="148"/>
      <c r="F81" s="148"/>
      <c r="G81" s="149"/>
      <c r="H81" s="496">
        <f>C81+D81+E81+F81</f>
        <v>0</v>
      </c>
      <c r="I81" s="152"/>
      <c r="J81" s="147"/>
      <c r="K81" s="147"/>
      <c r="L81" s="147"/>
      <c r="M81" s="149"/>
      <c r="N81" s="496">
        <f>SUM(I81:M81)</f>
        <v>0</v>
      </c>
      <c r="O81" s="151"/>
      <c r="P81" s="147"/>
      <c r="Q81" s="147"/>
      <c r="R81" s="147"/>
      <c r="S81" s="153"/>
      <c r="T81" s="496">
        <f>S81+R81+Q81+P81+O81</f>
        <v>0</v>
      </c>
      <c r="U81" s="151"/>
      <c r="V81" s="147"/>
      <c r="W81" s="154"/>
      <c r="X81" s="155"/>
      <c r="Y81" s="156"/>
      <c r="Z81" s="497">
        <f>Y81+X81+W81+V81+U81</f>
        <v>0</v>
      </c>
      <c r="AA81" s="530"/>
      <c r="AB81" s="398"/>
      <c r="AC81" s="156"/>
      <c r="AD81" s="156"/>
      <c r="AE81" s="155"/>
      <c r="AF81" s="158"/>
      <c r="AG81" s="164">
        <f>AF81+AE81+AD81+AC81+AB81</f>
        <v>0</v>
      </c>
      <c r="AH81" s="159"/>
      <c r="AI81" s="156"/>
      <c r="AJ81" s="156"/>
      <c r="AK81" s="154"/>
      <c r="AL81" s="155"/>
      <c r="AM81" s="524">
        <f>AH81+AI81+AJ81+AK81+AL81</f>
        <v>0</v>
      </c>
      <c r="AN81" s="160"/>
      <c r="AO81" s="156"/>
      <c r="AP81" s="156"/>
      <c r="AQ81" s="414"/>
      <c r="AR81" s="162"/>
      <c r="AS81" s="200">
        <f>AN81+AO81+AP81+AQ81+AR81</f>
        <v>0</v>
      </c>
      <c r="AT81" s="160"/>
      <c r="AU81" s="156"/>
      <c r="AV81" s="156"/>
      <c r="AW81" s="154"/>
      <c r="AX81" s="162"/>
      <c r="AY81" s="200">
        <f>AT81+AU81+AV81+AW81+AX81</f>
        <v>0</v>
      </c>
      <c r="AZ81" s="160"/>
      <c r="BA81" s="156"/>
      <c r="BB81" s="415"/>
      <c r="BC81" s="154"/>
      <c r="BD81" s="162"/>
      <c r="BE81" s="200">
        <f>AZ81+BA81+BB81+BC81+BD81</f>
        <v>0</v>
      </c>
      <c r="BF81" s="159"/>
      <c r="BG81" s="156"/>
      <c r="BH81" s="156"/>
      <c r="BI81" s="154"/>
      <c r="BJ81" s="155"/>
      <c r="BK81" s="524">
        <f>BF81+BG81+BH81+BI81+BJ81</f>
        <v>0</v>
      </c>
      <c r="BL81" s="160"/>
      <c r="BM81" s="156"/>
      <c r="BN81" s="156"/>
      <c r="BO81" s="154"/>
      <c r="BP81" s="162"/>
      <c r="BQ81" s="200">
        <f>BL81+BM81+BN81+BO81+BP81</f>
        <v>0</v>
      </c>
      <c r="BR81" s="531"/>
      <c r="BS81" s="200">
        <f t="shared" si="37"/>
        <v>0</v>
      </c>
      <c r="BT81" s="532">
        <f t="shared" ref="BT81:BX82" si="94">C81+I81+O81+U81+AB81+AH81+AN81+AT81+AZ81+BF81+BL81</f>
        <v>0</v>
      </c>
      <c r="BU81" s="202">
        <f t="shared" si="94"/>
        <v>0</v>
      </c>
      <c r="BV81" s="202">
        <f t="shared" si="94"/>
        <v>0</v>
      </c>
      <c r="BW81" s="202">
        <f t="shared" si="94"/>
        <v>0</v>
      </c>
      <c r="BX81" s="530">
        <f t="shared" si="94"/>
        <v>0</v>
      </c>
      <c r="BY81" s="200">
        <f>BT81+BU81+BV81+BW81+BX81</f>
        <v>0</v>
      </c>
      <c r="BZ81" s="58"/>
      <c r="CA81">
        <f t="shared" si="90"/>
        <v>0</v>
      </c>
      <c r="CB81">
        <f t="shared" si="90"/>
        <v>0</v>
      </c>
      <c r="CC81">
        <f t="shared" si="90"/>
        <v>0</v>
      </c>
      <c r="CD81">
        <f t="shared" si="90"/>
        <v>0</v>
      </c>
    </row>
    <row r="82" spans="1:82" ht="26.25" hidden="1" thickBot="1">
      <c r="A82" s="657" t="s">
        <v>452</v>
      </c>
      <c r="B82" s="658" t="s">
        <v>368</v>
      </c>
      <c r="C82" s="659"/>
      <c r="D82" s="447"/>
      <c r="E82" s="310"/>
      <c r="F82" s="310"/>
      <c r="G82" s="311"/>
      <c r="H82" s="660">
        <f t="shared" ref="H82" si="95">C82+D82+E82+F82</f>
        <v>0</v>
      </c>
      <c r="I82" s="314"/>
      <c r="J82" s="309"/>
      <c r="K82" s="309"/>
      <c r="L82" s="309"/>
      <c r="M82" s="311"/>
      <c r="N82" s="660">
        <f t="shared" ref="N82" si="96">SUM(I82:M82)</f>
        <v>0</v>
      </c>
      <c r="O82" s="313"/>
      <c r="P82" s="309"/>
      <c r="Q82" s="309"/>
      <c r="R82" s="309"/>
      <c r="S82" s="315"/>
      <c r="T82" s="660">
        <f t="shared" ref="T82" si="97">S82+R82+Q82+P82+O82</f>
        <v>0</v>
      </c>
      <c r="U82" s="313"/>
      <c r="V82" s="309"/>
      <c r="W82" s="316"/>
      <c r="X82" s="317"/>
      <c r="Y82" s="318"/>
      <c r="Z82" s="661">
        <f t="shared" ref="Z82" si="98">Y82+X82+W82+V82+U82</f>
        <v>0</v>
      </c>
      <c r="AA82" s="662"/>
      <c r="AB82" s="663"/>
      <c r="AC82" s="318"/>
      <c r="AD82" s="318"/>
      <c r="AE82" s="317"/>
      <c r="AF82" s="320"/>
      <c r="AG82" s="664">
        <f t="shared" ref="AG82" si="99">AF82+AE82+AD82+AC82+AB82</f>
        <v>0</v>
      </c>
      <c r="AH82" s="321"/>
      <c r="AI82" s="318"/>
      <c r="AJ82" s="318"/>
      <c r="AK82" s="316"/>
      <c r="AL82" s="317"/>
      <c r="AM82" s="665"/>
      <c r="AN82" s="323"/>
      <c r="AO82" s="318"/>
      <c r="AP82" s="318"/>
      <c r="AQ82" s="448"/>
      <c r="AR82" s="325"/>
      <c r="AS82" s="327">
        <f t="shared" ref="AS82" si="100">AN82+AO82+AP82+AQ82+AR82</f>
        <v>0</v>
      </c>
      <c r="AT82" s="323"/>
      <c r="AU82" s="318"/>
      <c r="AV82" s="318"/>
      <c r="AW82" s="316"/>
      <c r="AX82" s="325"/>
      <c r="AY82" s="327">
        <f>AT82+AU82+AV82+AW82+AX82</f>
        <v>0</v>
      </c>
      <c r="AZ82" s="323"/>
      <c r="BA82" s="318"/>
      <c r="BB82" s="318"/>
      <c r="BC82" s="316"/>
      <c r="BD82" s="325"/>
      <c r="BE82" s="327">
        <f t="shared" ref="BE82" si="101">AZ82+BA82+BB82+BC82+BD82</f>
        <v>0</v>
      </c>
      <c r="BF82" s="321"/>
      <c r="BG82" s="318"/>
      <c r="BH82" s="318"/>
      <c r="BI82" s="316"/>
      <c r="BJ82" s="317"/>
      <c r="BK82" s="665">
        <f>BH82</f>
        <v>0</v>
      </c>
      <c r="BL82" s="323"/>
      <c r="BM82" s="318"/>
      <c r="BN82" s="318"/>
      <c r="BO82" s="316"/>
      <c r="BP82" s="325"/>
      <c r="BQ82" s="327">
        <f t="shared" ref="BQ82" si="102">BL82+BM82+BN82+BO82+BP82</f>
        <v>0</v>
      </c>
      <c r="BR82" s="666"/>
      <c r="BS82" s="327">
        <f t="shared" si="37"/>
        <v>0</v>
      </c>
      <c r="BT82" s="667">
        <f t="shared" si="94"/>
        <v>0</v>
      </c>
      <c r="BU82" s="329">
        <f t="shared" si="94"/>
        <v>0</v>
      </c>
      <c r="BV82" s="329">
        <f t="shared" si="94"/>
        <v>0</v>
      </c>
      <c r="BW82" s="329">
        <f t="shared" si="94"/>
        <v>0</v>
      </c>
      <c r="BX82" s="662">
        <f t="shared" si="94"/>
        <v>0</v>
      </c>
      <c r="BY82" s="327">
        <f t="shared" ref="BY82" si="103">BT82+BU82+BV82+BW82+BX82</f>
        <v>0</v>
      </c>
      <c r="BZ82" s="58"/>
      <c r="CA82">
        <f t="shared" si="90"/>
        <v>0</v>
      </c>
      <c r="CB82">
        <f t="shared" si="90"/>
        <v>0</v>
      </c>
      <c r="CC82">
        <f t="shared" si="90"/>
        <v>0</v>
      </c>
      <c r="CD82">
        <f t="shared" si="90"/>
        <v>0</v>
      </c>
    </row>
    <row r="83" spans="1:82" ht="25.5">
      <c r="A83" s="926" t="s">
        <v>453</v>
      </c>
      <c r="B83" s="668" t="s">
        <v>454</v>
      </c>
      <c r="C83" s="928">
        <f t="shared" ref="C83:BN83" si="104">C8+C29+C38+C42+C43+C79+C80</f>
        <v>0</v>
      </c>
      <c r="D83" s="930">
        <f t="shared" si="104"/>
        <v>30764354.969999999</v>
      </c>
      <c r="E83" s="930">
        <f t="shared" si="104"/>
        <v>0</v>
      </c>
      <c r="F83" s="932">
        <f t="shared" si="104"/>
        <v>0</v>
      </c>
      <c r="G83" s="934">
        <f t="shared" si="104"/>
        <v>0</v>
      </c>
      <c r="H83" s="936">
        <f t="shared" si="104"/>
        <v>30764354.969999999</v>
      </c>
      <c r="I83" s="940">
        <f t="shared" si="104"/>
        <v>0</v>
      </c>
      <c r="J83" s="930">
        <f t="shared" si="104"/>
        <v>514484.89999999997</v>
      </c>
      <c r="K83" s="930">
        <f t="shared" si="104"/>
        <v>0</v>
      </c>
      <c r="L83" s="930">
        <f t="shared" si="104"/>
        <v>26086.710000000003</v>
      </c>
      <c r="M83" s="934">
        <f t="shared" si="104"/>
        <v>1589931.81</v>
      </c>
      <c r="N83" s="936">
        <f t="shared" si="104"/>
        <v>2130503.42</v>
      </c>
      <c r="O83" s="938">
        <f t="shared" si="104"/>
        <v>0</v>
      </c>
      <c r="P83" s="930">
        <f t="shared" si="104"/>
        <v>0</v>
      </c>
      <c r="Q83" s="930">
        <f t="shared" si="104"/>
        <v>112449.69</v>
      </c>
      <c r="R83" s="930">
        <f t="shared" si="104"/>
        <v>0</v>
      </c>
      <c r="S83" s="934">
        <f t="shared" si="104"/>
        <v>0</v>
      </c>
      <c r="T83" s="936">
        <f t="shared" si="104"/>
        <v>112449.69</v>
      </c>
      <c r="U83" s="942">
        <f t="shared" si="104"/>
        <v>0</v>
      </c>
      <c r="V83" s="930">
        <f t="shared" si="104"/>
        <v>0</v>
      </c>
      <c r="W83" s="930">
        <f t="shared" si="104"/>
        <v>0</v>
      </c>
      <c r="X83" s="932">
        <f t="shared" si="104"/>
        <v>0</v>
      </c>
      <c r="Y83" s="930">
        <f t="shared" si="104"/>
        <v>0</v>
      </c>
      <c r="Z83" s="930">
        <f t="shared" si="104"/>
        <v>0</v>
      </c>
      <c r="AA83" s="934">
        <f t="shared" si="104"/>
        <v>0</v>
      </c>
      <c r="AB83" s="940">
        <f t="shared" si="104"/>
        <v>0</v>
      </c>
      <c r="AC83" s="930">
        <f t="shared" si="104"/>
        <v>553758</v>
      </c>
      <c r="AD83" s="930">
        <f t="shared" si="104"/>
        <v>431218.74</v>
      </c>
      <c r="AE83" s="930">
        <f t="shared" si="104"/>
        <v>224034.47999999998</v>
      </c>
      <c r="AF83" s="934">
        <f t="shared" si="104"/>
        <v>0</v>
      </c>
      <c r="AG83" s="936">
        <f t="shared" si="104"/>
        <v>1209011.2200000002</v>
      </c>
      <c r="AH83" s="938">
        <f t="shared" si="104"/>
        <v>0</v>
      </c>
      <c r="AI83" s="930">
        <f t="shared" si="104"/>
        <v>0</v>
      </c>
      <c r="AJ83" s="930">
        <f t="shared" si="104"/>
        <v>0</v>
      </c>
      <c r="AK83" s="930">
        <f t="shared" si="104"/>
        <v>0</v>
      </c>
      <c r="AL83" s="932">
        <f t="shared" si="104"/>
        <v>0</v>
      </c>
      <c r="AM83" s="934">
        <f t="shared" si="104"/>
        <v>0</v>
      </c>
      <c r="AN83" s="940"/>
      <c r="AO83" s="930">
        <f>AO8+AO29+AO38+AO42+AO43+AO79+AO80</f>
        <v>7930.01</v>
      </c>
      <c r="AP83" s="930">
        <f t="shared" si="104"/>
        <v>0</v>
      </c>
      <c r="AQ83" s="946">
        <f t="shared" si="104"/>
        <v>5976.31</v>
      </c>
      <c r="AR83" s="934">
        <f t="shared" si="104"/>
        <v>17971.98</v>
      </c>
      <c r="AS83" s="936">
        <f t="shared" si="104"/>
        <v>31878.3</v>
      </c>
      <c r="AT83" s="940">
        <f t="shared" si="104"/>
        <v>0</v>
      </c>
      <c r="AU83" s="930">
        <f t="shared" si="104"/>
        <v>169377.12</v>
      </c>
      <c r="AV83" s="930">
        <f t="shared" si="104"/>
        <v>26944.829999999998</v>
      </c>
      <c r="AW83" s="930">
        <f t="shared" si="104"/>
        <v>0</v>
      </c>
      <c r="AX83" s="934">
        <f t="shared" si="104"/>
        <v>0</v>
      </c>
      <c r="AY83" s="936">
        <f t="shared" si="104"/>
        <v>196321.95</v>
      </c>
      <c r="AZ83" s="944">
        <f t="shared" si="104"/>
        <v>0</v>
      </c>
      <c r="BA83" s="930">
        <f t="shared" si="104"/>
        <v>9201.86</v>
      </c>
      <c r="BB83" s="930">
        <f t="shared" si="104"/>
        <v>53909.130000000005</v>
      </c>
      <c r="BC83" s="930">
        <f t="shared" si="104"/>
        <v>37921.620000000003</v>
      </c>
      <c r="BD83" s="934">
        <f t="shared" si="104"/>
        <v>0</v>
      </c>
      <c r="BE83" s="936">
        <f t="shared" si="104"/>
        <v>101032.61000000002</v>
      </c>
      <c r="BF83" s="938">
        <f t="shared" si="104"/>
        <v>0</v>
      </c>
      <c r="BG83" s="930">
        <f t="shared" si="104"/>
        <v>0</v>
      </c>
      <c r="BH83" s="930">
        <f t="shared" si="104"/>
        <v>0</v>
      </c>
      <c r="BI83" s="930">
        <f t="shared" si="104"/>
        <v>0</v>
      </c>
      <c r="BJ83" s="930">
        <f t="shared" si="104"/>
        <v>528803.32000000007</v>
      </c>
      <c r="BK83" s="934">
        <f t="shared" si="104"/>
        <v>528803.32000000007</v>
      </c>
      <c r="BL83" s="944">
        <f t="shared" si="104"/>
        <v>0</v>
      </c>
      <c r="BM83" s="930">
        <f t="shared" si="104"/>
        <v>117274.89</v>
      </c>
      <c r="BN83" s="930">
        <f t="shared" si="104"/>
        <v>0</v>
      </c>
      <c r="BO83" s="930">
        <f t="shared" ref="BO83:BY83" si="105">BO8+BO29+BO38+BO42+BO43+BO79+BO80</f>
        <v>0</v>
      </c>
      <c r="BP83" s="948">
        <f t="shared" si="105"/>
        <v>0</v>
      </c>
      <c r="BQ83" s="936">
        <f t="shared" si="105"/>
        <v>117274.89</v>
      </c>
      <c r="BR83" s="950">
        <f t="shared" si="105"/>
        <v>0</v>
      </c>
      <c r="BS83" s="936">
        <f t="shared" si="105"/>
        <v>0</v>
      </c>
      <c r="BT83" s="942">
        <f t="shared" si="105"/>
        <v>0</v>
      </c>
      <c r="BU83" s="930">
        <f t="shared" si="105"/>
        <v>32136381.75</v>
      </c>
      <c r="BV83" s="930">
        <f t="shared" si="105"/>
        <v>624522.39</v>
      </c>
      <c r="BW83" s="930">
        <f t="shared" si="105"/>
        <v>294019.12</v>
      </c>
      <c r="BX83" s="934">
        <f t="shared" si="105"/>
        <v>2136707.11</v>
      </c>
      <c r="BY83" s="936">
        <f t="shared" si="105"/>
        <v>35191630.370000005</v>
      </c>
      <c r="BZ83" s="58"/>
      <c r="CA83">
        <f t="shared" si="90"/>
        <v>32136.38175</v>
      </c>
      <c r="CB83">
        <f t="shared" si="90"/>
        <v>624.52238999999997</v>
      </c>
      <c r="CC83">
        <f t="shared" si="90"/>
        <v>294.01911999999999</v>
      </c>
      <c r="CD83">
        <f t="shared" si="90"/>
        <v>2136.7071099999998</v>
      </c>
    </row>
    <row r="84" spans="1:82" ht="15.75" thickBot="1">
      <c r="A84" s="927"/>
      <c r="B84" s="669" t="s">
        <v>455</v>
      </c>
      <c r="C84" s="929"/>
      <c r="D84" s="931"/>
      <c r="E84" s="931"/>
      <c r="F84" s="933"/>
      <c r="G84" s="935"/>
      <c r="H84" s="937"/>
      <c r="I84" s="941"/>
      <c r="J84" s="931"/>
      <c r="K84" s="931"/>
      <c r="L84" s="931"/>
      <c r="M84" s="935"/>
      <c r="N84" s="937"/>
      <c r="O84" s="939"/>
      <c r="P84" s="931"/>
      <c r="Q84" s="931"/>
      <c r="R84" s="931"/>
      <c r="S84" s="935"/>
      <c r="T84" s="937"/>
      <c r="U84" s="943"/>
      <c r="V84" s="931"/>
      <c r="W84" s="931"/>
      <c r="X84" s="933"/>
      <c r="Y84" s="931"/>
      <c r="Z84" s="931"/>
      <c r="AA84" s="935"/>
      <c r="AB84" s="941"/>
      <c r="AC84" s="931"/>
      <c r="AD84" s="931"/>
      <c r="AE84" s="931"/>
      <c r="AF84" s="935"/>
      <c r="AG84" s="937"/>
      <c r="AH84" s="939"/>
      <c r="AI84" s="931"/>
      <c r="AJ84" s="931"/>
      <c r="AK84" s="931"/>
      <c r="AL84" s="933"/>
      <c r="AM84" s="935"/>
      <c r="AN84" s="941"/>
      <c r="AO84" s="931"/>
      <c r="AP84" s="931"/>
      <c r="AQ84" s="947"/>
      <c r="AR84" s="935"/>
      <c r="AS84" s="937"/>
      <c r="AT84" s="941"/>
      <c r="AU84" s="931"/>
      <c r="AV84" s="931"/>
      <c r="AW84" s="931"/>
      <c r="AX84" s="935"/>
      <c r="AY84" s="937"/>
      <c r="AZ84" s="945"/>
      <c r="BA84" s="931"/>
      <c r="BB84" s="931"/>
      <c r="BC84" s="931"/>
      <c r="BD84" s="935"/>
      <c r="BE84" s="937"/>
      <c r="BF84" s="939"/>
      <c r="BG84" s="931"/>
      <c r="BH84" s="931"/>
      <c r="BI84" s="931"/>
      <c r="BJ84" s="931"/>
      <c r="BK84" s="935"/>
      <c r="BL84" s="945"/>
      <c r="BM84" s="931"/>
      <c r="BN84" s="931"/>
      <c r="BO84" s="931"/>
      <c r="BP84" s="949"/>
      <c r="BQ84" s="937"/>
      <c r="BR84" s="951"/>
      <c r="BS84" s="937"/>
      <c r="BT84" s="943"/>
      <c r="BU84" s="931"/>
      <c r="BV84" s="931"/>
      <c r="BW84" s="931"/>
      <c r="BX84" s="935"/>
      <c r="BY84" s="937"/>
      <c r="BZ84" s="58"/>
    </row>
    <row r="85" spans="1:82"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</row>
    <row r="86" spans="1:82">
      <c r="D86" s="461"/>
      <c r="E86" s="461"/>
      <c r="F86" s="461"/>
      <c r="G86" s="461"/>
      <c r="H86" s="461"/>
      <c r="I86" s="461"/>
      <c r="J86" s="671"/>
      <c r="K86" s="461"/>
      <c r="L86" s="671"/>
      <c r="M86" s="671"/>
      <c r="N86" s="461"/>
      <c r="O86" s="461"/>
      <c r="P86" s="461"/>
      <c r="Q86" s="461"/>
      <c r="R86" s="461"/>
      <c r="S86" s="461"/>
      <c r="T86" s="461"/>
      <c r="U86" s="461"/>
      <c r="V86" s="461"/>
      <c r="W86" s="461"/>
      <c r="X86" s="461"/>
      <c r="Y86" s="461"/>
      <c r="Z86" s="461"/>
      <c r="AA86" s="461"/>
      <c r="AB86" s="461"/>
      <c r="AC86" s="461"/>
      <c r="AD86" s="461"/>
      <c r="AE86" s="461"/>
      <c r="AF86" s="461"/>
      <c r="AG86" s="461"/>
      <c r="AH86" s="461"/>
      <c r="AI86" s="461"/>
      <c r="AJ86" s="461"/>
      <c r="AK86" s="461"/>
      <c r="AL86" s="461"/>
      <c r="AM86" s="461"/>
      <c r="AN86" s="461"/>
      <c r="AO86" s="461"/>
      <c r="AP86" s="461"/>
      <c r="AQ86" s="461"/>
      <c r="AR86" s="461"/>
      <c r="AS86" s="461"/>
      <c r="AT86" s="461"/>
      <c r="AU86" s="461"/>
      <c r="AV86" s="461"/>
      <c r="AW86" s="461"/>
      <c r="AX86" s="461"/>
      <c r="AY86" s="461"/>
      <c r="AZ86" s="461"/>
      <c r="BA86" s="461"/>
      <c r="BB86" s="461"/>
      <c r="BC86" s="461"/>
      <c r="BD86" s="461"/>
      <c r="BE86" s="461"/>
      <c r="BF86" s="461"/>
      <c r="BG86" s="461"/>
      <c r="BH86" s="461"/>
      <c r="BI86" s="461"/>
      <c r="BJ86" s="461"/>
      <c r="BK86" s="461"/>
      <c r="BL86" s="461"/>
      <c r="BM86" s="461"/>
      <c r="BN86" s="461"/>
      <c r="BO86" s="461"/>
      <c r="BP86" s="461"/>
      <c r="BQ86" s="461"/>
      <c r="BR86" s="461"/>
      <c r="BS86" s="461"/>
      <c r="BT86" s="461"/>
      <c r="BU86" s="461"/>
      <c r="BV86" s="461"/>
      <c r="BW86" s="461"/>
      <c r="BX86" s="461"/>
      <c r="BY86" s="461"/>
    </row>
    <row r="87" spans="1:82">
      <c r="AQ87" s="479"/>
      <c r="BU87" s="58"/>
      <c r="BV87" s="58"/>
      <c r="BX87" s="58"/>
    </row>
    <row r="88" spans="1:82" s="69" customFormat="1" ht="18.75">
      <c r="A88" s="674" t="s">
        <v>459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BU88" s="63"/>
      <c r="BV88" s="63"/>
      <c r="BW88" s="63"/>
      <c r="BY88" s="63"/>
    </row>
    <row r="89" spans="1:82" s="470" customFormat="1" ht="18.75">
      <c r="A89" s="674" t="s">
        <v>458</v>
      </c>
      <c r="C89" s="461"/>
      <c r="D89" s="461"/>
      <c r="E89" s="461"/>
      <c r="F89" s="461"/>
      <c r="G89" s="461"/>
      <c r="H89" s="461"/>
      <c r="I89" s="461"/>
      <c r="J89" s="461"/>
      <c r="K89" s="461"/>
      <c r="L89" s="461"/>
      <c r="M89" s="461"/>
      <c r="N89" s="461"/>
      <c r="O89" s="461"/>
      <c r="P89" s="461"/>
      <c r="Q89" s="461"/>
      <c r="R89" s="461"/>
      <c r="S89" s="461"/>
      <c r="T89" s="461"/>
      <c r="U89" s="461"/>
      <c r="V89" s="461"/>
      <c r="W89" s="461"/>
      <c r="X89" s="461"/>
      <c r="Y89" s="461"/>
      <c r="Z89" s="461"/>
      <c r="AA89" s="461"/>
      <c r="AB89" s="461"/>
      <c r="AC89" s="461"/>
      <c r="AD89" s="461"/>
      <c r="AE89" s="461"/>
      <c r="AF89" s="461"/>
      <c r="AG89" s="461"/>
      <c r="AH89" s="461"/>
      <c r="AI89" s="461"/>
      <c r="AJ89" s="461"/>
      <c r="AK89" s="461"/>
      <c r="AL89" s="461"/>
      <c r="AM89" s="461"/>
      <c r="AN89" s="461"/>
      <c r="AO89" s="461"/>
      <c r="AP89" s="461"/>
      <c r="AQ89" s="461"/>
      <c r="AR89" s="461"/>
      <c r="AS89" s="461"/>
      <c r="AT89" s="461"/>
      <c r="AU89" s="461"/>
      <c r="AV89" s="461"/>
      <c r="AW89" s="461"/>
      <c r="AX89" s="461"/>
      <c r="AY89" s="461"/>
      <c r="AZ89" s="461"/>
      <c r="BA89" s="461"/>
      <c r="BB89" s="461"/>
      <c r="BC89" s="461"/>
      <c r="BD89" s="461"/>
      <c r="BE89" s="461"/>
      <c r="BF89" s="461"/>
      <c r="BG89" s="461"/>
      <c r="BH89" s="461"/>
      <c r="BI89" s="461"/>
      <c r="BJ89" s="461"/>
      <c r="BK89" s="461"/>
      <c r="BL89" s="461"/>
      <c r="BM89" s="461"/>
      <c r="BN89" s="461"/>
      <c r="BO89" s="461"/>
      <c r="BP89" s="461"/>
      <c r="BQ89" s="461"/>
      <c r="BR89" s="461"/>
      <c r="BS89" s="461"/>
      <c r="BT89" s="461"/>
      <c r="BU89" s="461"/>
      <c r="BV89" s="461"/>
      <c r="BW89" s="461"/>
      <c r="BX89" s="461"/>
      <c r="BY89" s="461"/>
    </row>
    <row r="90" spans="1:82">
      <c r="AQ90" s="479"/>
    </row>
    <row r="91" spans="1:82">
      <c r="AQ91" s="479"/>
    </row>
    <row r="92" spans="1:82">
      <c r="AQ92" s="479"/>
    </row>
    <row r="93" spans="1:82">
      <c r="AQ93" s="479"/>
    </row>
    <row r="94" spans="1:82">
      <c r="AQ94" s="479"/>
    </row>
    <row r="95" spans="1:82">
      <c r="AQ95" s="479"/>
    </row>
    <row r="96" spans="1:82">
      <c r="AQ96" s="479"/>
    </row>
    <row r="97" spans="43:43">
      <c r="AQ97" s="479"/>
    </row>
    <row r="98" spans="43:43">
      <c r="AQ98" s="479"/>
    </row>
    <row r="99" spans="43:43">
      <c r="AQ99" s="479"/>
    </row>
    <row r="100" spans="43:43">
      <c r="AQ100" s="479"/>
    </row>
    <row r="101" spans="43:43">
      <c r="AQ101" s="479"/>
    </row>
    <row r="102" spans="43:43">
      <c r="AQ102" s="479"/>
    </row>
    <row r="103" spans="43:43">
      <c r="AQ103" s="479"/>
    </row>
    <row r="104" spans="43:43">
      <c r="AQ104" s="479"/>
    </row>
    <row r="105" spans="43:43">
      <c r="AQ105" s="479"/>
    </row>
    <row r="106" spans="43:43">
      <c r="AQ106" s="479"/>
    </row>
    <row r="107" spans="43:43">
      <c r="AQ107" s="479"/>
    </row>
    <row r="108" spans="43:43">
      <c r="AQ108" s="479"/>
    </row>
    <row r="109" spans="43:43">
      <c r="AQ109" s="479"/>
    </row>
    <row r="110" spans="43:43">
      <c r="AQ110" s="479"/>
    </row>
    <row r="111" spans="43:43">
      <c r="AQ111" s="479"/>
    </row>
    <row r="112" spans="43:43">
      <c r="AQ112" s="479"/>
    </row>
    <row r="113" spans="43:43">
      <c r="AQ113" s="479"/>
    </row>
    <row r="114" spans="43:43">
      <c r="AQ114" s="479"/>
    </row>
    <row r="115" spans="43:43">
      <c r="AQ115" s="479"/>
    </row>
    <row r="116" spans="43:43">
      <c r="AQ116" s="479"/>
    </row>
    <row r="117" spans="43:43">
      <c r="AQ117" s="479"/>
    </row>
    <row r="118" spans="43:43">
      <c r="AQ118" s="479"/>
    </row>
    <row r="119" spans="43:43">
      <c r="AQ119" s="479"/>
    </row>
    <row r="120" spans="43:43">
      <c r="AQ120" s="479"/>
    </row>
    <row r="121" spans="43:43">
      <c r="AQ121" s="479"/>
    </row>
    <row r="122" spans="43:43">
      <c r="AQ122" s="479"/>
    </row>
  </sheetData>
  <mergeCells count="103">
    <mergeCell ref="BU83:BU84"/>
    <mergeCell ref="BV83:BV84"/>
    <mergeCell ref="BW83:BW84"/>
    <mergeCell ref="BX83:BX84"/>
    <mergeCell ref="BY83:BY84"/>
    <mergeCell ref="BO83:BO84"/>
    <mergeCell ref="BP83:BP84"/>
    <mergeCell ref="BQ83:BQ84"/>
    <mergeCell ref="BR83:BR84"/>
    <mergeCell ref="BS83:BS84"/>
    <mergeCell ref="BT83:BT84"/>
    <mergeCell ref="BI83:BI84"/>
    <mergeCell ref="BJ83:BJ84"/>
    <mergeCell ref="BK83:BK84"/>
    <mergeCell ref="BL83:BL84"/>
    <mergeCell ref="BM83:BM84"/>
    <mergeCell ref="BN83:BN84"/>
    <mergeCell ref="BC83:BC84"/>
    <mergeCell ref="BD83:BD84"/>
    <mergeCell ref="BE83:BE84"/>
    <mergeCell ref="BF83:BF84"/>
    <mergeCell ref="BG83:BG84"/>
    <mergeCell ref="BH83:BH84"/>
    <mergeCell ref="AW83:AW84"/>
    <mergeCell ref="AX83:AX84"/>
    <mergeCell ref="AY83:AY84"/>
    <mergeCell ref="AZ83:AZ84"/>
    <mergeCell ref="BA83:BA84"/>
    <mergeCell ref="BB83:BB84"/>
    <mergeCell ref="AQ83:AQ84"/>
    <mergeCell ref="AR83:AR84"/>
    <mergeCell ref="AS83:AS84"/>
    <mergeCell ref="AT83:AT84"/>
    <mergeCell ref="AU83:AU84"/>
    <mergeCell ref="AV83:AV84"/>
    <mergeCell ref="AL83:AL84"/>
    <mergeCell ref="AM83:AM84"/>
    <mergeCell ref="AN83:AN84"/>
    <mergeCell ref="AO83:AO84"/>
    <mergeCell ref="AP83:AP84"/>
    <mergeCell ref="AE83:AE84"/>
    <mergeCell ref="AF83:AF84"/>
    <mergeCell ref="AG83:AG84"/>
    <mergeCell ref="AH83:AH84"/>
    <mergeCell ref="AI83:AI84"/>
    <mergeCell ref="AJ83:AJ84"/>
    <mergeCell ref="AC83:AC84"/>
    <mergeCell ref="AD83:AD84"/>
    <mergeCell ref="S83:S84"/>
    <mergeCell ref="T83:T84"/>
    <mergeCell ref="U83:U84"/>
    <mergeCell ref="V83:V84"/>
    <mergeCell ref="W83:W84"/>
    <mergeCell ref="X83:X84"/>
    <mergeCell ref="AK83:AK84"/>
    <mergeCell ref="AZ6:BE6"/>
    <mergeCell ref="BF6:BK6"/>
    <mergeCell ref="BL6:BQ6"/>
    <mergeCell ref="A83:A84"/>
    <mergeCell ref="C83:C84"/>
    <mergeCell ref="D83:D84"/>
    <mergeCell ref="E83:E84"/>
    <mergeCell ref="F83:F84"/>
    <mergeCell ref="M83:M84"/>
    <mergeCell ref="N83:N84"/>
    <mergeCell ref="O83:O84"/>
    <mergeCell ref="P83:P84"/>
    <mergeCell ref="Q83:Q84"/>
    <mergeCell ref="R83:R84"/>
    <mergeCell ref="G83:G84"/>
    <mergeCell ref="H83:H84"/>
    <mergeCell ref="I83:I84"/>
    <mergeCell ref="J83:J84"/>
    <mergeCell ref="K83:K84"/>
    <mergeCell ref="L83:L84"/>
    <mergeCell ref="Y83:Y84"/>
    <mergeCell ref="Z83:Z84"/>
    <mergeCell ref="AA83:AA84"/>
    <mergeCell ref="AB83:AB84"/>
    <mergeCell ref="A2:N2"/>
    <mergeCell ref="A3:N3"/>
    <mergeCell ref="A4:K4"/>
    <mergeCell ref="A5:B6"/>
    <mergeCell ref="C5:N5"/>
    <mergeCell ref="O5:AA5"/>
    <mergeCell ref="BM5:BQ5"/>
    <mergeCell ref="BR5:BS6"/>
    <mergeCell ref="BT5:BY6"/>
    <mergeCell ref="C6:H6"/>
    <mergeCell ref="I6:N6"/>
    <mergeCell ref="O6:T6"/>
    <mergeCell ref="U6:Z6"/>
    <mergeCell ref="AA6:AA7"/>
    <mergeCell ref="AB6:AG6"/>
    <mergeCell ref="AH6:AM6"/>
    <mergeCell ref="AB5:AG5"/>
    <mergeCell ref="AH5:AM5"/>
    <mergeCell ref="AN5:AS5"/>
    <mergeCell ref="AT5:AY5"/>
    <mergeCell ref="AZ5:BE5"/>
    <mergeCell ref="BF5:BK5"/>
    <mergeCell ref="AN6:AS6"/>
    <mergeCell ref="AT6:AY6"/>
  </mergeCells>
  <pageMargins left="0.70866141732283472" right="0.31496062992125984" top="0.35433070866141736" bottom="0.35433070866141736" header="0.31496062992125984" footer="0.31496062992125984"/>
  <pageSetup paperSize="9" scale="33" orientation="portrait" verticalDpi="0" r:id="rId1"/>
  <rowBreaks count="1" manualBreakCount="1">
    <brk id="84" max="16383" man="1"/>
  </rowBreaks>
  <colBreaks count="1" manualBreakCount="1">
    <brk id="55" max="12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CCFF"/>
  </sheetPr>
  <dimension ref="A1:Z16"/>
  <sheetViews>
    <sheetView zoomScale="84" zoomScaleNormal="84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X23" sqref="X23"/>
    </sheetView>
  </sheetViews>
  <sheetFormatPr defaultRowHeight="15"/>
  <cols>
    <col min="1" max="1" width="4.140625" customWidth="1"/>
    <col min="2" max="2" width="24.85546875" style="679" customWidth="1"/>
    <col min="3" max="3" width="4.5703125" customWidth="1"/>
    <col min="4" max="4" width="13.140625" customWidth="1"/>
    <col min="5" max="6" width="14.7109375" bestFit="1" customWidth="1"/>
    <col min="7" max="7" width="8.140625" customWidth="1"/>
    <col min="8" max="9" width="11.140625" customWidth="1"/>
    <col min="10" max="10" width="13.140625" customWidth="1"/>
    <col min="11" max="11" width="1.42578125" style="694" customWidth="1"/>
    <col min="12" max="12" width="13.28515625" bestFit="1" customWidth="1"/>
    <col min="13" max="13" width="14.7109375" bestFit="1" customWidth="1"/>
    <col min="14" max="14" width="13.28515625" customWidth="1"/>
    <col min="15" max="15" width="8.7109375" customWidth="1"/>
    <col min="16" max="17" width="11" customWidth="1"/>
    <col min="18" max="18" width="13" customWidth="1"/>
    <col min="19" max="19" width="1.140625" customWidth="1"/>
    <col min="20" max="20" width="16" customWidth="1"/>
    <col min="21" max="21" width="15.7109375" customWidth="1"/>
    <col min="22" max="22" width="16.85546875" customWidth="1"/>
    <col min="23" max="23" width="9.28515625" customWidth="1"/>
    <col min="24" max="25" width="10.7109375" customWidth="1"/>
    <col min="26" max="26" width="13" customWidth="1"/>
  </cols>
  <sheetData>
    <row r="1" spans="1:26" s="690" customFormat="1">
      <c r="B1" s="691"/>
      <c r="K1" s="693"/>
    </row>
    <row r="2" spans="1:26" s="690" customFormat="1">
      <c r="B2" s="691"/>
      <c r="K2" s="693"/>
    </row>
    <row r="3" spans="1:26" ht="31.5" customHeight="1">
      <c r="A3" s="692"/>
      <c r="B3" s="956" t="s">
        <v>486</v>
      </c>
      <c r="C3" s="957"/>
      <c r="D3" s="957"/>
      <c r="E3" s="957"/>
      <c r="F3" s="957"/>
      <c r="G3" s="957"/>
      <c r="H3" s="957"/>
      <c r="I3" s="957"/>
      <c r="J3" s="957"/>
      <c r="K3" s="957"/>
      <c r="L3" s="957"/>
      <c r="M3" s="957"/>
      <c r="N3" s="957"/>
      <c r="O3" s="957"/>
      <c r="P3" s="957"/>
      <c r="Q3" s="957"/>
      <c r="R3" s="957"/>
      <c r="S3" s="957"/>
      <c r="T3" s="957"/>
      <c r="U3" s="957"/>
      <c r="V3" s="957"/>
      <c r="W3" s="957"/>
      <c r="X3" s="957"/>
      <c r="Y3" s="957"/>
      <c r="Z3" s="957"/>
    </row>
    <row r="4" spans="1:26" s="690" customFormat="1" ht="15.75" thickBot="1">
      <c r="B4" s="691"/>
      <c r="K4" s="693"/>
    </row>
    <row r="5" spans="1:26" ht="33.75" customHeight="1">
      <c r="A5" s="756"/>
      <c r="B5" s="757"/>
      <c r="C5" s="760"/>
      <c r="D5" s="955" t="s">
        <v>474</v>
      </c>
      <c r="E5" s="953"/>
      <c r="F5" s="953"/>
      <c r="G5" s="727"/>
      <c r="H5" s="961" t="s">
        <v>475</v>
      </c>
      <c r="I5" s="962"/>
      <c r="J5" s="963"/>
      <c r="K5" s="691"/>
      <c r="L5" s="952" t="s">
        <v>485</v>
      </c>
      <c r="M5" s="953"/>
      <c r="N5" s="953"/>
      <c r="O5" s="731"/>
      <c r="P5" s="732" t="s">
        <v>476</v>
      </c>
      <c r="Q5" s="733"/>
      <c r="R5" s="734"/>
      <c r="S5" s="693"/>
      <c r="T5" s="954" t="s">
        <v>477</v>
      </c>
      <c r="U5" s="953"/>
      <c r="V5" s="953"/>
      <c r="W5" s="741"/>
      <c r="X5" s="958" t="s">
        <v>478</v>
      </c>
      <c r="Y5" s="959"/>
      <c r="Z5" s="960"/>
    </row>
    <row r="6" spans="1:26" s="702" customFormat="1" ht="75.75" customHeight="1">
      <c r="A6" s="758" t="s">
        <v>1</v>
      </c>
      <c r="B6" s="759" t="s">
        <v>467</v>
      </c>
      <c r="C6" s="761" t="s">
        <v>479</v>
      </c>
      <c r="D6" s="730" t="s">
        <v>463</v>
      </c>
      <c r="E6" s="696" t="s">
        <v>464</v>
      </c>
      <c r="F6" s="696" t="s">
        <v>480</v>
      </c>
      <c r="G6" s="697"/>
      <c r="H6" s="730" t="s">
        <v>481</v>
      </c>
      <c r="I6" s="696" t="s">
        <v>482</v>
      </c>
      <c r="J6" s="712" t="s">
        <v>480</v>
      </c>
      <c r="K6" s="698"/>
      <c r="L6" s="713" t="s">
        <v>463</v>
      </c>
      <c r="M6" s="699" t="s">
        <v>464</v>
      </c>
      <c r="N6" s="699" t="s">
        <v>483</v>
      </c>
      <c r="O6" s="700"/>
      <c r="P6" s="735" t="s">
        <v>481</v>
      </c>
      <c r="Q6" s="736" t="s">
        <v>482</v>
      </c>
      <c r="R6" s="737" t="s">
        <v>483</v>
      </c>
      <c r="S6" s="698"/>
      <c r="T6" s="714" t="s">
        <v>463</v>
      </c>
      <c r="U6" s="701" t="s">
        <v>464</v>
      </c>
      <c r="V6" s="701" t="s">
        <v>465</v>
      </c>
      <c r="W6" s="742"/>
      <c r="X6" s="714" t="s">
        <v>481</v>
      </c>
      <c r="Y6" s="701" t="s">
        <v>482</v>
      </c>
      <c r="Z6" s="715" t="s">
        <v>465</v>
      </c>
    </row>
    <row r="7" spans="1:26" s="694" customFormat="1" ht="45">
      <c r="A7" s="716">
        <v>1</v>
      </c>
      <c r="B7" s="717" t="s">
        <v>468</v>
      </c>
      <c r="C7" s="762" t="s">
        <v>462</v>
      </c>
      <c r="D7" s="720">
        <v>418397.16000000003</v>
      </c>
      <c r="E7" s="718">
        <v>1712106.2599999998</v>
      </c>
      <c r="F7" s="718">
        <v>2130503.42</v>
      </c>
      <c r="G7" s="728"/>
      <c r="H7" s="720"/>
      <c r="I7" s="718"/>
      <c r="J7" s="740">
        <v>2195330</v>
      </c>
      <c r="K7" s="695"/>
      <c r="L7" s="720">
        <v>422396.04</v>
      </c>
      <c r="M7" s="718">
        <v>1502518.04</v>
      </c>
      <c r="N7" s="718">
        <v>1924914.08</v>
      </c>
      <c r="O7" s="728"/>
      <c r="P7" s="743"/>
      <c r="Q7" s="744"/>
      <c r="R7" s="740">
        <v>1924912</v>
      </c>
      <c r="S7" s="695"/>
      <c r="T7" s="720">
        <v>406523.98</v>
      </c>
      <c r="U7" s="718">
        <v>1096280.51</v>
      </c>
      <c r="V7" s="820">
        <v>1502804.49</v>
      </c>
      <c r="W7" s="728"/>
      <c r="X7" s="720"/>
      <c r="Y7" s="718"/>
      <c r="Z7" s="719">
        <v>0</v>
      </c>
    </row>
    <row r="8" spans="1:26" s="694" customFormat="1">
      <c r="A8" s="716"/>
      <c r="B8" s="717" t="s">
        <v>469</v>
      </c>
      <c r="C8" s="762"/>
      <c r="D8" s="720"/>
      <c r="E8" s="718"/>
      <c r="F8" s="718"/>
      <c r="G8" s="728"/>
      <c r="H8" s="720"/>
      <c r="I8" s="718"/>
      <c r="J8" s="719"/>
      <c r="K8" s="695"/>
      <c r="L8" s="720"/>
      <c r="M8" s="718"/>
      <c r="N8" s="718">
        <v>0</v>
      </c>
      <c r="O8" s="728"/>
      <c r="P8" s="743"/>
      <c r="Q8" s="744"/>
      <c r="R8" s="745"/>
      <c r="S8" s="695"/>
      <c r="T8" s="720"/>
      <c r="U8" s="718"/>
      <c r="V8" s="718"/>
      <c r="W8" s="728"/>
      <c r="X8" s="720"/>
      <c r="Y8" s="718"/>
      <c r="Z8" s="719"/>
    </row>
    <row r="9" spans="1:26" s="694" customFormat="1">
      <c r="A9" s="716">
        <v>2</v>
      </c>
      <c r="B9" s="717" t="s">
        <v>470</v>
      </c>
      <c r="C9" s="762" t="s">
        <v>462</v>
      </c>
      <c r="D9" s="720">
        <v>134733.91</v>
      </c>
      <c r="E9" s="718">
        <v>878380.57</v>
      </c>
      <c r="F9" s="718">
        <v>1013114.48</v>
      </c>
      <c r="G9" s="729">
        <f>F9/$F$7</f>
        <v>0.47552821107416954</v>
      </c>
      <c r="H9" s="720"/>
      <c r="I9" s="718"/>
      <c r="J9" s="740">
        <v>1044194</v>
      </c>
      <c r="K9" s="695"/>
      <c r="L9" s="720">
        <v>159468.5</v>
      </c>
      <c r="M9" s="718">
        <v>674510.83</v>
      </c>
      <c r="N9" s="718">
        <v>833979.33</v>
      </c>
      <c r="O9" s="729">
        <f>N9/$N$11</f>
        <v>0.43325535340257887</v>
      </c>
      <c r="P9" s="743"/>
      <c r="Q9" s="744"/>
      <c r="R9" s="740">
        <v>833808</v>
      </c>
      <c r="S9" s="695"/>
      <c r="T9" s="720">
        <v>158568.78</v>
      </c>
      <c r="U9" s="718">
        <v>322563.67000000004</v>
      </c>
      <c r="V9" s="739">
        <v>481132.45000000007</v>
      </c>
      <c r="W9" s="729">
        <f>V9/$V$11</f>
        <v>0.32015638308347089</v>
      </c>
      <c r="X9" s="720"/>
      <c r="Y9" s="718"/>
      <c r="Z9" s="719"/>
    </row>
    <row r="10" spans="1:26" s="694" customFormat="1">
      <c r="A10" s="716">
        <v>3</v>
      </c>
      <c r="B10" s="717" t="s">
        <v>471</v>
      </c>
      <c r="C10" s="762" t="s">
        <v>462</v>
      </c>
      <c r="D10" s="720">
        <v>283663.25</v>
      </c>
      <c r="E10" s="718">
        <v>833725.69</v>
      </c>
      <c r="F10" s="718">
        <v>1117388.94</v>
      </c>
      <c r="G10" s="729">
        <f t="shared" ref="G10:G11" si="0">F10/$F$7</f>
        <v>0.52447178892583046</v>
      </c>
      <c r="H10" s="720">
        <v>284131</v>
      </c>
      <c r="I10" s="718">
        <v>867005</v>
      </c>
      <c r="J10" s="740">
        <v>1151136</v>
      </c>
      <c r="K10" s="695"/>
      <c r="L10" s="720">
        <v>262927.53999999998</v>
      </c>
      <c r="M10" s="718">
        <v>828007.21</v>
      </c>
      <c r="N10" s="718">
        <v>1090934.75</v>
      </c>
      <c r="O10" s="729">
        <f t="shared" ref="O10:O11" si="1">N10/$N$11</f>
        <v>0.56674464659742108</v>
      </c>
      <c r="P10" s="743">
        <v>268478</v>
      </c>
      <c r="Q10" s="744">
        <v>822626</v>
      </c>
      <c r="R10" s="740">
        <v>1091104</v>
      </c>
      <c r="S10" s="695"/>
      <c r="T10" s="817">
        <v>247955.19999999998</v>
      </c>
      <c r="U10" s="818">
        <v>773716.84</v>
      </c>
      <c r="V10" s="819">
        <v>1021672.0399999999</v>
      </c>
      <c r="W10" s="729">
        <f t="shared" ref="W10:W11" si="2">V10/$V$11</f>
        <v>0.67984361691652917</v>
      </c>
      <c r="X10" s="720"/>
      <c r="Y10" s="718"/>
      <c r="Z10" s="719">
        <v>0</v>
      </c>
    </row>
    <row r="11" spans="1:26" s="694" customFormat="1">
      <c r="A11" s="716"/>
      <c r="B11" s="717" t="s">
        <v>472</v>
      </c>
      <c r="C11" s="762"/>
      <c r="D11" s="720"/>
      <c r="E11" s="718"/>
      <c r="F11" s="718">
        <v>2130503.4200000004</v>
      </c>
      <c r="G11" s="729">
        <f t="shared" si="0"/>
        <v>1.0000000000000002</v>
      </c>
      <c r="H11" s="720"/>
      <c r="I11" s="718"/>
      <c r="J11" s="719">
        <v>2130503.4200000004</v>
      </c>
      <c r="K11" s="695"/>
      <c r="L11" s="720"/>
      <c r="M11" s="718"/>
      <c r="N11" s="718">
        <v>1924914.08</v>
      </c>
      <c r="O11" s="729">
        <f t="shared" si="1"/>
        <v>1</v>
      </c>
      <c r="P11" s="743"/>
      <c r="Q11" s="744"/>
      <c r="R11" s="745">
        <v>1924914.08</v>
      </c>
      <c r="S11" s="695"/>
      <c r="T11" s="720"/>
      <c r="U11" s="718"/>
      <c r="V11" s="718">
        <v>1502804.49</v>
      </c>
      <c r="W11" s="729">
        <f t="shared" si="2"/>
        <v>1</v>
      </c>
      <c r="X11" s="720"/>
      <c r="Y11" s="718"/>
      <c r="Z11" s="719">
        <v>1502804.49</v>
      </c>
    </row>
    <row r="12" spans="1:26" s="694" customFormat="1">
      <c r="A12" s="716"/>
      <c r="B12" s="717" t="s">
        <v>473</v>
      </c>
      <c r="C12" s="762"/>
      <c r="D12" s="720"/>
      <c r="E12" s="718"/>
      <c r="F12" s="718">
        <v>0</v>
      </c>
      <c r="G12" s="728"/>
      <c r="H12" s="720"/>
      <c r="I12" s="718"/>
      <c r="J12" s="719">
        <v>64826.579999999609</v>
      </c>
      <c r="K12" s="695"/>
      <c r="L12" s="720"/>
      <c r="M12" s="718"/>
      <c r="N12" s="718">
        <v>0</v>
      </c>
      <c r="O12" s="728"/>
      <c r="P12" s="743"/>
      <c r="Q12" s="744"/>
      <c r="R12" s="745">
        <v>-2.0800000000745058</v>
      </c>
      <c r="S12" s="695"/>
      <c r="T12" s="720"/>
      <c r="U12" s="718"/>
      <c r="V12" s="718">
        <v>0</v>
      </c>
      <c r="W12" s="728"/>
      <c r="X12" s="720"/>
      <c r="Y12" s="718"/>
      <c r="Z12" s="719">
        <v>-1502804.49</v>
      </c>
    </row>
    <row r="13" spans="1:26" s="694" customFormat="1">
      <c r="A13" s="716"/>
      <c r="B13" s="717"/>
      <c r="C13" s="762"/>
      <c r="D13" s="720"/>
      <c r="E13" s="718"/>
      <c r="F13" s="718"/>
      <c r="G13" s="728"/>
      <c r="H13" s="720"/>
      <c r="I13" s="718"/>
      <c r="J13" s="719"/>
      <c r="K13" s="695"/>
      <c r="L13" s="720"/>
      <c r="M13" s="718"/>
      <c r="N13" s="718"/>
      <c r="O13" s="728"/>
      <c r="P13" s="738"/>
      <c r="Q13" s="739"/>
      <c r="R13" s="740"/>
      <c r="S13" s="695"/>
      <c r="T13" s="720"/>
      <c r="U13" s="718"/>
      <c r="V13" s="718"/>
      <c r="W13" s="728"/>
      <c r="X13" s="720"/>
      <c r="Y13" s="718"/>
      <c r="Z13" s="719"/>
    </row>
    <row r="14" spans="1:26" s="755" customFormat="1" ht="15.75" thickBot="1">
      <c r="A14" s="746"/>
      <c r="B14" s="747"/>
      <c r="C14" s="750"/>
      <c r="D14" s="746" t="s">
        <v>481</v>
      </c>
      <c r="E14" s="748" t="s">
        <v>482</v>
      </c>
      <c r="F14" s="748" t="s">
        <v>152</v>
      </c>
      <c r="G14" s="749"/>
      <c r="H14" s="746"/>
      <c r="I14" s="748"/>
      <c r="J14" s="750"/>
      <c r="K14" s="751"/>
      <c r="L14" s="746" t="s">
        <v>481</v>
      </c>
      <c r="M14" s="748" t="s">
        <v>482</v>
      </c>
      <c r="N14" s="748" t="s">
        <v>152</v>
      </c>
      <c r="O14" s="749"/>
      <c r="P14" s="752"/>
      <c r="Q14" s="753"/>
      <c r="R14" s="754"/>
      <c r="S14" s="751"/>
      <c r="T14" s="746" t="s">
        <v>481</v>
      </c>
      <c r="U14" s="748" t="s">
        <v>482</v>
      </c>
      <c r="V14" s="748" t="s">
        <v>152</v>
      </c>
      <c r="W14" s="749"/>
      <c r="X14" s="746"/>
      <c r="Y14" s="748"/>
      <c r="Z14" s="750"/>
    </row>
    <row r="15" spans="1:26" ht="2.25" customHeight="1" thickBot="1">
      <c r="S15" s="693"/>
    </row>
    <row r="16" spans="1:26" ht="15.75" thickBot="1">
      <c r="A16" s="721"/>
      <c r="B16" s="722"/>
      <c r="C16" s="723"/>
      <c r="D16" s="724">
        <f>D10/$F$10</f>
        <v>0.25386258969056918</v>
      </c>
      <c r="E16" s="724">
        <f t="shared" ref="E16:F16" si="3">E10/$F$10</f>
        <v>0.74613741030943082</v>
      </c>
      <c r="F16" s="724">
        <f t="shared" si="3"/>
        <v>1</v>
      </c>
      <c r="G16" s="723"/>
      <c r="H16" s="723"/>
      <c r="I16" s="723"/>
      <c r="J16" s="725"/>
      <c r="L16" s="726">
        <f>L10/$N$10</f>
        <v>0.24101124288139136</v>
      </c>
      <c r="M16" s="724">
        <f t="shared" ref="M16:N16" si="4">M10/$N$10</f>
        <v>0.75898875711860858</v>
      </c>
      <c r="N16" s="724">
        <f t="shared" si="4"/>
        <v>1</v>
      </c>
      <c r="O16" s="723"/>
      <c r="P16" s="723"/>
      <c r="Q16" s="723"/>
      <c r="R16" s="725"/>
      <c r="S16" s="694"/>
      <c r="T16" s="726">
        <f>T10/$V$10</f>
        <v>0.24269549355583814</v>
      </c>
      <c r="U16" s="724">
        <f t="shared" ref="U16:V16" si="5">U10/$V$10</f>
        <v>0.75730450644416192</v>
      </c>
      <c r="V16" s="724">
        <f t="shared" si="5"/>
        <v>1</v>
      </c>
      <c r="W16" s="724"/>
      <c r="X16" s="723"/>
      <c r="Y16" s="723"/>
      <c r="Z16" s="725"/>
    </row>
  </sheetData>
  <mergeCells count="6">
    <mergeCell ref="L5:N5"/>
    <mergeCell ref="T5:V5"/>
    <mergeCell ref="D5:F5"/>
    <mergeCell ref="B3:Z3"/>
    <mergeCell ref="X5:Z5"/>
    <mergeCell ref="H5:J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Титул</vt:lpstr>
      <vt:lpstr>прил.1</vt:lpstr>
      <vt:lpstr>прил.2</vt:lpstr>
      <vt:lpstr>прил.3</vt:lpstr>
      <vt:lpstr>прил.3.1</vt:lpstr>
      <vt:lpstr>прил.3.2</vt:lpstr>
      <vt:lpstr>Расчет % для прил.3.1 и 3.2</vt:lpstr>
      <vt:lpstr>прил.4</vt:lpstr>
      <vt:lpstr>тех.прис. 2019-2021 (нов.усл.)</vt:lpstr>
      <vt:lpstr>Смета затрат 2021</vt:lpstr>
      <vt:lpstr>Смета затрат 2020</vt:lpstr>
      <vt:lpstr>Смета затрат на 2019</vt:lpstr>
      <vt:lpstr>Расчет %% для Прил. 2 и 3</vt:lpstr>
      <vt:lpstr>'тех.прис. 2019-2021 (нов.усл.)'!Заголовки_для_печати</vt:lpstr>
      <vt:lpstr>прил.1!Область_печати</vt:lpstr>
      <vt:lpstr>прил.2!Область_печати</vt:lpstr>
      <vt:lpstr>прил.3!Область_печати</vt:lpstr>
      <vt:lpstr>прил.3.1!Область_печати</vt:lpstr>
      <vt:lpstr>прил.3.2!Область_печати</vt:lpstr>
      <vt:lpstr>прил.4!Область_печати</vt:lpstr>
      <vt:lpstr>'Смета затрат 2020'!Область_печати</vt:lpstr>
      <vt:lpstr>'Смета затрат на 2019'!Область_печати</vt:lpstr>
      <vt:lpstr>'тех.прис. 2019-2021 (нов.усл.)'!Область_печати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Брейкина Елена Сергеевна</cp:lastModifiedBy>
  <cp:lastPrinted>2022-10-18T21:29:45Z</cp:lastPrinted>
  <dcterms:created xsi:type="dcterms:W3CDTF">2017-10-24T05:42:30Z</dcterms:created>
  <dcterms:modified xsi:type="dcterms:W3CDTF">2022-10-21T03:03:58Z</dcterms:modified>
</cp:coreProperties>
</file>